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R-table" sheetId="2" r:id="rId5"/>
    <sheet name="Sheet1" sheetId="3" r:id="rId6"/>
  </sheets>
</workbook>
</file>

<file path=xl/sharedStrings.xml><?xml version="1.0" encoding="utf-8"?>
<sst xmlns="http://schemas.openxmlformats.org/spreadsheetml/2006/main" uniqueCount="113">
  <si>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</si>
  <si>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</si>
  <si>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</si>
  <si>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</si>
  <si>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R-table</t>
  </si>
  <si>
    <t>Table 1</t>
  </si>
  <si>
    <t>Z</t>
  </si>
  <si>
    <t>el.</t>
  </si>
  <si>
    <t>A</t>
  </si>
  <si>
    <t>N</t>
  </si>
  <si>
    <r>
      <rPr>
        <i val="1"/>
        <sz val="10"/>
        <color indexed="8"/>
        <rFont val="Times New Roman"/>
      </rPr>
      <t>δ</t>
    </r>
    <r>
      <rPr>
        <sz val="10"/>
        <color indexed="8"/>
        <rFont val="Times New Roman"/>
      </rPr>
      <t>&lt;</t>
    </r>
    <r>
      <rPr>
        <i val="1"/>
        <sz val="10"/>
        <color indexed="8"/>
        <rFont val="Times New Roman"/>
      </rPr>
      <t>r</t>
    </r>
    <r>
      <rPr>
        <vertAlign val="superscript"/>
        <sz val="10"/>
        <color indexed="8"/>
        <rFont val="Times New Roman"/>
      </rPr>
      <t>2</t>
    </r>
    <r>
      <rPr>
        <sz val="10"/>
        <color indexed="8"/>
        <rFont val="Times New Roman"/>
      </rPr>
      <t>&gt; (fm</t>
    </r>
    <r>
      <rPr>
        <vertAlign val="superscript"/>
        <sz val="10"/>
        <color indexed="8"/>
        <rFont val="Times New Roman"/>
      </rPr>
      <t>2</t>
    </r>
    <r>
      <rPr>
        <sz val="10"/>
        <color indexed="8"/>
        <rFont val="Times New Roman"/>
      </rPr>
      <t>)</t>
    </r>
  </si>
  <si>
    <r>
      <rPr>
        <sz val="10"/>
        <color indexed="8"/>
        <rFont val="Times New Roman"/>
      </rPr>
      <t>Δ</t>
    </r>
    <r>
      <rPr>
        <i val="1"/>
        <sz val="10"/>
        <color indexed="8"/>
        <rFont val="Times New Roman"/>
      </rPr>
      <t>δ</t>
    </r>
    <r>
      <rPr>
        <sz val="10"/>
        <color indexed="8"/>
        <rFont val="Times New Roman"/>
      </rPr>
      <t>&lt;</t>
    </r>
    <r>
      <rPr>
        <i val="1"/>
        <sz val="10"/>
        <color indexed="8"/>
        <rFont val="Times New Roman"/>
      </rPr>
      <t>r</t>
    </r>
    <r>
      <rPr>
        <vertAlign val="superscript"/>
        <sz val="10"/>
        <color indexed="8"/>
        <rFont val="Times New Roman"/>
      </rPr>
      <t>2</t>
    </r>
    <r>
      <rPr>
        <sz val="10"/>
        <color indexed="8"/>
        <rFont val="Times New Roman"/>
      </rPr>
      <t>&gt; (fm</t>
    </r>
    <r>
      <rPr>
        <vertAlign val="superscript"/>
        <sz val="10"/>
        <color indexed="8"/>
        <rFont val="Times New Roman"/>
      </rPr>
      <t>2</t>
    </r>
    <r>
      <rPr>
        <sz val="10"/>
        <color indexed="8"/>
        <rFont val="Times New Roman"/>
      </rPr>
      <t xml:space="preserve">) </t>
    </r>
  </si>
  <si>
    <r>
      <rPr>
        <i val="1"/>
        <sz val="10"/>
        <color indexed="8"/>
        <rFont val="Times New Roman"/>
      </rPr>
      <t>R</t>
    </r>
    <r>
      <rPr>
        <i val="1"/>
        <vertAlign val="subscript"/>
        <sz val="10"/>
        <color indexed="8"/>
        <rFont val="Times New Roman"/>
      </rPr>
      <t xml:space="preserve">av </t>
    </r>
    <r>
      <rPr>
        <i val="1"/>
        <sz val="10"/>
        <color indexed="8"/>
        <rFont val="Times New Roman"/>
      </rPr>
      <t xml:space="preserve"> </t>
    </r>
    <r>
      <rPr>
        <sz val="10"/>
        <color indexed="8"/>
        <rFont val="Times New Roman"/>
      </rPr>
      <t>(fm)</t>
    </r>
  </si>
  <si>
    <r>
      <rPr>
        <sz val="10"/>
        <color indexed="8"/>
        <rFont val="Times New Roman"/>
      </rPr>
      <t>Δ</t>
    </r>
    <r>
      <rPr>
        <vertAlign val="subscript"/>
        <sz val="10"/>
        <color indexed="8"/>
        <rFont val="Times New Roman"/>
      </rPr>
      <t>tot</t>
    </r>
    <r>
      <rPr>
        <i val="1"/>
        <sz val="10"/>
        <color indexed="8"/>
        <rFont val="Times New Roman"/>
      </rPr>
      <t xml:space="preserve">R </t>
    </r>
    <r>
      <rPr>
        <sz val="10"/>
        <color indexed="8"/>
        <rFont val="Times New Roman"/>
      </rPr>
      <t>(fm)</t>
    </r>
  </si>
  <si>
    <r>
      <rPr>
        <sz val="10"/>
        <color indexed="8"/>
        <rFont val="Times New Roman"/>
      </rPr>
      <t>Δ</t>
    </r>
    <r>
      <rPr>
        <i val="1"/>
        <sz val="10"/>
        <color indexed="8"/>
        <rFont val="Times New Roman"/>
      </rPr>
      <t>R</t>
    </r>
    <r>
      <rPr>
        <i val="1"/>
        <vertAlign val="subscript"/>
        <sz val="10"/>
        <color indexed="8"/>
        <rFont val="Times New Roman"/>
      </rPr>
      <t xml:space="preserve">rel </t>
    </r>
  </si>
  <si>
    <t>n</t>
  </si>
  <si>
    <t>H</t>
  </si>
  <si>
    <t>He</t>
  </si>
  <si>
    <t>Li</t>
  </si>
  <si>
    <t>Be</t>
  </si>
  <si>
    <t>using PRL 108 (2012) 142501</t>
  </si>
  <si>
    <t>B</t>
  </si>
  <si>
    <t>C</t>
  </si>
  <si>
    <t>O</t>
  </si>
  <si>
    <t>F</t>
  </si>
  <si>
    <t>Ne</t>
  </si>
  <si>
    <t>Na</t>
  </si>
  <si>
    <t>Mg</t>
  </si>
  <si>
    <t xml:space="preserve"> </t>
  </si>
  <si>
    <t>using PRL 108 (2012) 042504</t>
  </si>
  <si>
    <t>Al</t>
  </si>
  <si>
    <t>Si</t>
  </si>
  <si>
    <t>P</t>
  </si>
  <si>
    <t>S</t>
  </si>
  <si>
    <t>Cl</t>
  </si>
  <si>
    <t>Ar</t>
  </si>
  <si>
    <t xml:space="preserve">K </t>
  </si>
  <si>
    <t>Ca</t>
  </si>
  <si>
    <t>Sc</t>
  </si>
  <si>
    <t>Ti</t>
  </si>
  <si>
    <t>V</t>
  </si>
  <si>
    <t>Cr</t>
  </si>
  <si>
    <t>Mn</t>
  </si>
  <si>
    <t>Fe</t>
  </si>
  <si>
    <t>Co</t>
  </si>
  <si>
    <t>Ni</t>
  </si>
  <si>
    <t>Cu</t>
  </si>
  <si>
    <t>Zn</t>
  </si>
  <si>
    <t>Ga</t>
  </si>
  <si>
    <t xml:space="preserve">  </t>
  </si>
  <si>
    <t>using PhysRev C86, 034329 (2012)</t>
  </si>
  <si>
    <t>Ge</t>
  </si>
  <si>
    <t>As</t>
  </si>
  <si>
    <t>Se</t>
  </si>
  <si>
    <t>Br</t>
  </si>
  <si>
    <t>Kr</t>
  </si>
  <si>
    <t>Rb</t>
  </si>
  <si>
    <t>Sr</t>
  </si>
  <si>
    <t>Y</t>
  </si>
  <si>
    <t>Zr</t>
  </si>
  <si>
    <t>Nb</t>
  </si>
  <si>
    <t>Mo</t>
  </si>
  <si>
    <t>Ru</t>
  </si>
  <si>
    <t>Rh</t>
  </si>
  <si>
    <t>Pd</t>
  </si>
  <si>
    <t>Ag</t>
  </si>
  <si>
    <t>Cd</t>
  </si>
  <si>
    <t>In</t>
  </si>
  <si>
    <t>Sn</t>
  </si>
  <si>
    <t>Sb</t>
  </si>
  <si>
    <t>Te</t>
  </si>
  <si>
    <t>I</t>
  </si>
  <si>
    <t>Xe</t>
  </si>
  <si>
    <t>Cs</t>
  </si>
  <si>
    <t>Ba</t>
  </si>
  <si>
    <t>La</t>
  </si>
  <si>
    <t>Ce</t>
  </si>
  <si>
    <t>Pr</t>
  </si>
  <si>
    <t>Nd</t>
  </si>
  <si>
    <t>Sm</t>
  </si>
  <si>
    <t>Eu</t>
  </si>
  <si>
    <t>Gd</t>
  </si>
  <si>
    <t>Tb</t>
  </si>
  <si>
    <t>Dy</t>
  </si>
  <si>
    <t>Ho</t>
  </si>
  <si>
    <t>Er</t>
  </si>
  <si>
    <t>Tm</t>
  </si>
  <si>
    <t>Yb</t>
  </si>
  <si>
    <t>Lu</t>
  </si>
  <si>
    <t>Hf</t>
  </si>
  <si>
    <t>Ta</t>
  </si>
  <si>
    <t>W</t>
  </si>
  <si>
    <t>Re</t>
  </si>
  <si>
    <t>Os</t>
  </si>
  <si>
    <t>Ir</t>
  </si>
  <si>
    <t>Pt</t>
  </si>
  <si>
    <t>Au</t>
  </si>
  <si>
    <t>Hg</t>
  </si>
  <si>
    <t>Tl</t>
  </si>
  <si>
    <t>Pb</t>
  </si>
  <si>
    <t>Bi</t>
  </si>
  <si>
    <t>Po</t>
  </si>
  <si>
    <t>Rn</t>
  </si>
  <si>
    <t>Fr</t>
  </si>
  <si>
    <t>Ra</t>
  </si>
  <si>
    <t>Th</t>
  </si>
  <si>
    <t>U</t>
  </si>
  <si>
    <t>Pu</t>
  </si>
  <si>
    <t>Am</t>
  </si>
  <si>
    <t>Cm</t>
  </si>
  <si>
    <t>Sheet1</t>
  </si>
  <si>
    <t>R</t>
  </si>
  <si>
    <t>dR</t>
  </si>
</sst>
</file>

<file path=xl/styles.xml><?xml version="1.0" encoding="utf-8"?>
<styleSheet xmlns="http://schemas.openxmlformats.org/spreadsheetml/2006/main">
  <numFmts count="5">
    <numFmt numFmtId="0" formatCode="General"/>
    <numFmt numFmtId="59" formatCode="0.0000"/>
    <numFmt numFmtId="60" formatCode="0.000"/>
    <numFmt numFmtId="61" formatCode="0.00000000"/>
    <numFmt numFmtId="62" formatCode="0.00000"/>
  </numFmts>
  <fonts count="24">
    <font>
      <sz val="11"/>
      <color indexed="8"/>
      <name val="Calibri"/>
    </font>
    <font>
      <sz val="12"/>
      <color indexed="8"/>
      <name val="Calibri"/>
    </font>
    <font>
      <sz val="14"/>
      <color indexed="8"/>
      <name val="Calibri"/>
    </font>
    <font>
      <sz val="12"/>
      <color indexed="8"/>
      <name val="Helvetica"/>
    </font>
    <font>
      <u val="single"/>
      <sz val="12"/>
      <color indexed="11"/>
      <name val="Calibri"/>
    </font>
    <font>
      <sz val="10"/>
      <color indexed="8"/>
      <name val="Times New Roman"/>
    </font>
    <font>
      <sz val="12"/>
      <color indexed="8"/>
      <name val="Times New Roman"/>
    </font>
    <font>
      <sz val="14"/>
      <color indexed="8"/>
      <name val="Calibri"/>
    </font>
    <font>
      <i val="1"/>
      <sz val="10"/>
      <color indexed="8"/>
      <name val="Times New Roman"/>
    </font>
    <font>
      <vertAlign val="superscript"/>
      <sz val="10"/>
      <color indexed="8"/>
      <name val="Times New Roman"/>
    </font>
    <font>
      <i val="1"/>
      <vertAlign val="subscript"/>
      <sz val="10"/>
      <color indexed="8"/>
      <name val="Times New Roman"/>
    </font>
    <font>
      <vertAlign val="subscript"/>
      <sz val="10"/>
      <color indexed="8"/>
      <name val="Times New Roman"/>
    </font>
    <font>
      <b val="1"/>
      <sz val="10"/>
      <color indexed="8"/>
      <name val="Times New Roman"/>
    </font>
    <font>
      <b val="1"/>
      <sz val="10"/>
      <color indexed="15"/>
      <name val="Times New Roman"/>
    </font>
    <font>
      <sz val="10"/>
      <color indexed="15"/>
      <name val="Times New Roman"/>
    </font>
    <font>
      <b val="1"/>
      <sz val="12"/>
      <color indexed="8"/>
      <name val="Times New Roman"/>
    </font>
    <font>
      <b val="1"/>
      <sz val="11"/>
      <color indexed="8"/>
      <name val="Calibri"/>
    </font>
    <font>
      <sz val="9"/>
      <color indexed="8"/>
      <name val="Arial"/>
    </font>
    <font>
      <u val="single"/>
      <sz val="10"/>
      <color indexed="8"/>
      <name val="Times New Roman"/>
    </font>
    <font>
      <sz val="11"/>
      <color indexed="15"/>
      <name val="Calibri"/>
    </font>
    <font>
      <b val="1"/>
      <u val="single"/>
      <sz val="10"/>
      <color indexed="8"/>
      <name val="Times New Roman"/>
    </font>
    <font>
      <b val="1"/>
      <u val="single"/>
      <sz val="10"/>
      <color indexed="15"/>
      <name val="Arial"/>
    </font>
    <font>
      <u val="single"/>
      <sz val="11"/>
      <color indexed="15"/>
      <name val="Calibri"/>
    </font>
    <font>
      <b val="1"/>
      <sz val="10"/>
      <color indexed="8"/>
      <name val="Arial"/>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s>
  <borders count="4">
    <border>
      <left/>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style="thin">
        <color indexed="12"/>
      </top>
      <bottom style="medium">
        <color indexed="8"/>
      </bottom>
      <diagonal/>
    </border>
    <border>
      <left style="thin">
        <color indexed="12"/>
      </left>
      <right style="thin">
        <color indexed="12"/>
      </right>
      <top style="medium">
        <color indexed="8"/>
      </top>
      <bottom style="thin">
        <color indexed="12"/>
      </bottom>
      <diagonal/>
    </border>
  </borders>
  <cellStyleXfs count="1">
    <xf numFmtId="0" fontId="0" applyNumberFormat="0" applyFont="1" applyFill="0" applyBorder="0" applyAlignment="1" applyProtection="0">
      <alignment vertical="bottom"/>
    </xf>
  </cellStyleXfs>
  <cellXfs count="74">
    <xf numFmtId="0" fontId="0" applyNumberFormat="0" applyFont="1" applyFill="0" applyBorder="0" applyAlignment="1" applyProtection="0">
      <alignment vertical="bottom"/>
    </xf>
    <xf numFmtId="0" fontId="1" applyNumberFormat="0" applyFont="1" applyFill="0" applyBorder="0" applyAlignment="1" applyProtection="0">
      <alignment vertical="bottom" wrapText="1"/>
    </xf>
    <xf numFmtId="0" fontId="2" applyNumberFormat="0" applyFont="1" applyFill="0" applyBorder="0" applyAlignment="0" applyProtection="0"/>
    <xf numFmtId="0" fontId="1" fillId="2" applyNumberFormat="0" applyFont="1" applyFill="1" applyBorder="0" applyAlignment="0" applyProtection="0"/>
    <xf numFmtId="0" fontId="1" fillId="3" applyNumberFormat="0" applyFont="1" applyFill="1" applyBorder="0" applyAlignment="0" applyProtection="0"/>
    <xf numFmtId="0" fontId="4" fillId="3" applyNumberFormat="0" applyFont="1" applyFill="1" applyBorder="0" applyAlignment="0" applyProtection="0"/>
    <xf numFmtId="0" fontId="0" applyNumberFormat="1" applyFont="1" applyFill="0" applyBorder="0" applyAlignment="1" applyProtection="0">
      <alignment vertical="bottom"/>
    </xf>
    <xf numFmtId="0" fontId="5" fillId="4" applyNumberFormat="1" applyFont="1" applyFill="1" applyBorder="0" applyAlignment="1" applyProtection="0">
      <alignment horizontal="right" vertical="bottom"/>
    </xf>
    <xf numFmtId="0" fontId="5" fillId="4" applyNumberFormat="1" applyFont="1" applyFill="1" applyBorder="0" applyAlignment="1" applyProtection="0">
      <alignment horizontal="left" vertical="bottom"/>
    </xf>
    <xf numFmtId="0" fontId="5" fillId="4" applyNumberFormat="1" applyFont="1" applyFill="1" applyBorder="0" applyAlignment="1" applyProtection="0">
      <alignment horizontal="center" vertical="bottom"/>
    </xf>
    <xf numFmtId="0" fontId="5" fillId="5" applyNumberFormat="1" applyFont="1" applyFill="1" applyBorder="0" applyAlignment="1" applyProtection="0">
      <alignment horizontal="left" vertical="bottom"/>
    </xf>
    <xf numFmtId="0" fontId="6" fillId="4" applyNumberFormat="1" applyFont="1" applyFill="1" applyBorder="0" applyAlignment="1" applyProtection="0">
      <alignment vertical="bottom"/>
    </xf>
    <xf numFmtId="0" fontId="0" borderId="1" applyNumberFormat="1" applyFont="1" applyFill="0" applyBorder="1" applyAlignment="1" applyProtection="0">
      <alignment vertical="bottom"/>
    </xf>
    <xf numFmtId="49" fontId="8" fillId="4" borderId="2" applyNumberFormat="1" applyFont="1" applyFill="1" applyBorder="1" applyAlignment="1" applyProtection="0">
      <alignment horizontal="right" vertical="bottom"/>
    </xf>
    <xf numFmtId="49" fontId="0" fillId="4" borderId="2" applyNumberFormat="1" applyFont="1" applyFill="1" applyBorder="1" applyAlignment="1" applyProtection="0">
      <alignment vertical="bottom"/>
    </xf>
    <xf numFmtId="49" fontId="8" fillId="4" borderId="2" applyNumberFormat="1" applyFont="1" applyFill="1" applyBorder="1" applyAlignment="1" applyProtection="0">
      <alignment horizontal="left" vertical="bottom"/>
    </xf>
    <xf numFmtId="49" fontId="8" fillId="4" borderId="2" applyNumberFormat="1" applyFont="1" applyFill="1" applyBorder="1" applyAlignment="1" applyProtection="0">
      <alignment horizontal="center" vertical="bottom"/>
    </xf>
    <xf numFmtId="59" fontId="5" fillId="4" borderId="1" applyNumberFormat="1" applyFont="1" applyFill="1" applyBorder="1" applyAlignment="1" applyProtection="0">
      <alignment horizontal="left" vertical="bottom"/>
    </xf>
    <xf numFmtId="0" fontId="0" fillId="4" borderId="3" applyNumberFormat="1" applyFont="1" applyFill="1" applyBorder="1" applyAlignment="1" applyProtection="0">
      <alignment vertical="bottom"/>
    </xf>
    <xf numFmtId="49" fontId="0" fillId="4" borderId="3" applyNumberFormat="1" applyFont="1" applyFill="1" applyBorder="1" applyAlignment="1" applyProtection="0">
      <alignment vertical="bottom"/>
    </xf>
    <xf numFmtId="59" fontId="0" fillId="4" borderId="3" applyNumberFormat="1" applyFont="1" applyFill="1" applyBorder="1" applyAlignment="1" applyProtection="0">
      <alignment vertical="bottom"/>
    </xf>
    <xf numFmtId="0" fontId="0" fillId="4" borderId="1" applyNumberFormat="1" applyFont="1" applyFill="1" applyBorder="1" applyAlignment="1" applyProtection="0">
      <alignment vertical="bottom"/>
    </xf>
    <xf numFmtId="49" fontId="0" fillId="4" borderId="1" applyNumberFormat="1" applyFont="1" applyFill="1" applyBorder="1" applyAlignment="1" applyProtection="0">
      <alignment vertical="bottom"/>
    </xf>
    <xf numFmtId="0" fontId="12" fillId="4" borderId="1" applyNumberFormat="1" applyFont="1" applyFill="1" applyBorder="1" applyAlignment="1" applyProtection="0">
      <alignment horizontal="left" vertical="bottom"/>
    </xf>
    <xf numFmtId="59" fontId="12" fillId="4" borderId="1" applyNumberFormat="1" applyFont="1" applyFill="1" applyBorder="1" applyAlignment="1" applyProtection="0">
      <alignment horizontal="center" vertical="bottom"/>
    </xf>
    <xf numFmtId="59" fontId="0" fillId="4" borderId="1" applyNumberFormat="1" applyFont="1" applyFill="1" applyBorder="1" applyAlignment="1" applyProtection="0">
      <alignment vertical="bottom"/>
    </xf>
    <xf numFmtId="59" fontId="13" fillId="4" borderId="1" applyNumberFormat="1" applyFont="1" applyFill="1" applyBorder="1" applyAlignment="1" applyProtection="0">
      <alignment horizontal="left" vertical="bottom"/>
    </xf>
    <xf numFmtId="0" fontId="14" fillId="4" borderId="1" applyNumberFormat="1" applyFont="1" applyFill="1" applyBorder="1" applyAlignment="1" applyProtection="0">
      <alignment horizontal="left" vertical="bottom"/>
    </xf>
    <xf numFmtId="1" fontId="12" fillId="4" borderId="1" applyNumberFormat="1" applyFont="1" applyFill="1" applyBorder="1" applyAlignment="1" applyProtection="0">
      <alignment horizontal="left" vertical="bottom"/>
    </xf>
    <xf numFmtId="60" fontId="0" fillId="4" borderId="1" applyNumberFormat="1" applyFont="1" applyFill="1" applyBorder="1" applyAlignment="1" applyProtection="0">
      <alignment vertical="bottom"/>
    </xf>
    <xf numFmtId="59" fontId="5" fillId="4" borderId="1" applyNumberFormat="1" applyFont="1" applyFill="1" applyBorder="1" applyAlignment="1" applyProtection="0">
      <alignment horizontal="center" vertical="bottom"/>
    </xf>
    <xf numFmtId="2" fontId="0" fillId="4" borderId="1" applyNumberFormat="1" applyFont="1" applyFill="1" applyBorder="1" applyAlignment="1" applyProtection="0">
      <alignment vertical="bottom"/>
    </xf>
    <xf numFmtId="49" fontId="15" fillId="4" borderId="1" applyNumberFormat="1" applyFont="1" applyFill="1" applyBorder="1" applyAlignment="1" applyProtection="0">
      <alignment vertical="bottom"/>
    </xf>
    <xf numFmtId="0" fontId="15" fillId="4" borderId="1" applyNumberFormat="0" applyFont="1" applyFill="1" applyBorder="1" applyAlignment="1" applyProtection="0">
      <alignment vertical="bottom"/>
    </xf>
    <xf numFmtId="0" fontId="16" borderId="1" applyNumberFormat="0" applyFont="1" applyFill="0" applyBorder="1" applyAlignment="1" applyProtection="0">
      <alignment vertical="bottom"/>
    </xf>
    <xf numFmtId="0" fontId="6" fillId="5" borderId="1" applyNumberFormat="1" applyFont="1" applyFill="1" applyBorder="1" applyAlignment="1" applyProtection="0">
      <alignment vertical="bottom"/>
    </xf>
    <xf numFmtId="0" fontId="5" fillId="4" borderId="1" applyNumberFormat="0" applyFont="1" applyFill="1" applyBorder="1" applyAlignment="1" applyProtection="0">
      <alignment horizontal="right" vertical="bottom"/>
    </xf>
    <xf numFmtId="0" fontId="5" fillId="4" borderId="1" applyNumberFormat="0" applyFont="1" applyFill="1" applyBorder="1" applyAlignment="1" applyProtection="0">
      <alignment horizontal="left" vertical="bottom"/>
    </xf>
    <xf numFmtId="0" fontId="5" fillId="4" borderId="1" applyNumberFormat="1" applyFont="1" applyFill="1" applyBorder="1" applyAlignment="1" applyProtection="0">
      <alignment horizontal="left" vertical="bottom"/>
    </xf>
    <xf numFmtId="2" fontId="5" fillId="4" borderId="1" applyNumberFormat="1" applyFont="1" applyFill="1" applyBorder="1" applyAlignment="1" applyProtection="0">
      <alignment horizontal="left" vertical="bottom"/>
    </xf>
    <xf numFmtId="0" fontId="0" fillId="4" borderId="1" applyNumberFormat="0" applyFont="1" applyFill="1" applyBorder="1" applyAlignment="1" applyProtection="0">
      <alignment vertical="bottom"/>
    </xf>
    <xf numFmtId="0" fontId="5" fillId="4" borderId="1" applyNumberFormat="1" applyFont="1" applyFill="1" applyBorder="1" applyAlignment="1" applyProtection="0">
      <alignment vertical="bottom"/>
    </xf>
    <xf numFmtId="49" fontId="5" fillId="4" borderId="1" applyNumberFormat="1" applyFont="1" applyFill="1" applyBorder="1" applyAlignment="1" applyProtection="0">
      <alignment vertical="bottom"/>
    </xf>
    <xf numFmtId="0" fontId="5" fillId="4" borderId="1" applyNumberFormat="0" applyFont="1" applyFill="1" applyBorder="1" applyAlignment="1" applyProtection="0">
      <alignment vertical="bottom"/>
    </xf>
    <xf numFmtId="0" fontId="0" fillId="4" borderId="1" applyNumberFormat="0" applyFont="1" applyFill="1" applyBorder="1" applyAlignment="1" applyProtection="0">
      <alignment vertical="top" wrapText="1"/>
    </xf>
    <xf numFmtId="0" fontId="15" fillId="4" borderId="1" applyNumberFormat="1" applyFont="1" applyFill="1" applyBorder="1" applyAlignment="1" applyProtection="0">
      <alignment vertical="bottom"/>
    </xf>
    <xf numFmtId="0" fontId="12" fillId="4" borderId="1" applyNumberFormat="0" applyFont="1" applyFill="1" applyBorder="1" applyAlignment="1" applyProtection="0">
      <alignment horizontal="right" vertical="bottom"/>
    </xf>
    <xf numFmtId="0" fontId="12" fillId="4" borderId="1" applyNumberFormat="0" applyFont="1" applyFill="1" applyBorder="1" applyAlignment="1" applyProtection="0">
      <alignment horizontal="left" vertical="bottom"/>
    </xf>
    <xf numFmtId="1" fontId="12" fillId="5" borderId="1" applyNumberFormat="1" applyFont="1" applyFill="1" applyBorder="1" applyAlignment="1" applyProtection="0">
      <alignment horizontal="left" vertical="bottom"/>
    </xf>
    <xf numFmtId="0" fontId="6" borderId="1" applyNumberFormat="0" applyFont="1" applyFill="0" applyBorder="1" applyAlignment="1" applyProtection="0">
      <alignment vertical="bottom"/>
    </xf>
    <xf numFmtId="0" fontId="0" fillId="4" borderId="1" applyNumberFormat="1" applyFont="1" applyFill="1" applyBorder="1" applyAlignment="1" applyProtection="0">
      <alignment horizontal="left" vertical="bottom"/>
    </xf>
    <xf numFmtId="0" fontId="15" borderId="1" applyNumberFormat="0" applyFont="1" applyFill="0" applyBorder="1" applyAlignment="1" applyProtection="0">
      <alignment vertical="bottom"/>
    </xf>
    <xf numFmtId="0" fontId="17" fillId="4" borderId="1" applyNumberFormat="1" applyFont="1" applyFill="1" applyBorder="1" applyAlignment="1" applyProtection="0">
      <alignment horizontal="left" vertical="bottom"/>
    </xf>
    <xf numFmtId="59" fontId="16" fillId="4" borderId="1" applyNumberFormat="1" applyFont="1" applyFill="1" applyBorder="1" applyAlignment="1" applyProtection="0">
      <alignment vertical="bottom"/>
    </xf>
    <xf numFmtId="60" fontId="5" fillId="4" borderId="1" applyNumberFormat="1" applyFont="1" applyFill="1" applyBorder="1" applyAlignment="1" applyProtection="0">
      <alignment vertical="bottom"/>
    </xf>
    <xf numFmtId="59" fontId="18" fillId="4" borderId="1" applyNumberFormat="1" applyFont="1" applyFill="1" applyBorder="1" applyAlignment="1" applyProtection="0">
      <alignment horizontal="center" vertical="bottom"/>
    </xf>
    <xf numFmtId="59" fontId="19" fillId="4" borderId="1" applyNumberFormat="1" applyFont="1" applyFill="1" applyBorder="1" applyAlignment="1" applyProtection="0">
      <alignment vertical="bottom"/>
    </xf>
    <xf numFmtId="59" fontId="20" fillId="4" borderId="1" applyNumberFormat="1" applyFont="1" applyFill="1" applyBorder="1" applyAlignment="1" applyProtection="0">
      <alignment horizontal="center" vertical="bottom"/>
    </xf>
    <xf numFmtId="1" fontId="21" fillId="4" borderId="1" applyNumberFormat="1" applyFont="1" applyFill="1" applyBorder="1" applyAlignment="1" applyProtection="0">
      <alignment horizontal="center" vertical="bottom"/>
    </xf>
    <xf numFmtId="1" fontId="0" fillId="4" borderId="1" applyNumberFormat="1" applyFont="1" applyFill="1" applyBorder="1" applyAlignment="1" applyProtection="0">
      <alignment vertical="bottom"/>
    </xf>
    <xf numFmtId="3" fontId="0" fillId="4" borderId="1" applyNumberFormat="1" applyFont="1" applyFill="1" applyBorder="1" applyAlignment="1" applyProtection="0">
      <alignment vertical="bottom"/>
    </xf>
    <xf numFmtId="59" fontId="0" fillId="4" borderId="1" applyNumberFormat="1" applyFont="1" applyFill="1" applyBorder="1" applyAlignment="1" applyProtection="0">
      <alignment vertical="top" wrapText="1"/>
    </xf>
    <xf numFmtId="0" fontId="12" fillId="4" borderId="1" applyNumberFormat="1" applyFont="1" applyFill="1" applyBorder="1" applyAlignment="1" applyProtection="0">
      <alignment horizontal="center" vertical="bottom"/>
    </xf>
    <xf numFmtId="59" fontId="22" fillId="4" borderId="1" applyNumberFormat="1" applyFont="1" applyFill="1" applyBorder="1" applyAlignment="1" applyProtection="0">
      <alignment vertical="bottom"/>
    </xf>
    <xf numFmtId="61" fontId="0" fillId="4" borderId="1" applyNumberFormat="1" applyFont="1" applyFill="1" applyBorder="1" applyAlignment="1" applyProtection="0">
      <alignment vertical="bottom"/>
    </xf>
    <xf numFmtId="59" fontId="23" fillId="4" borderId="1" applyNumberFormat="1" applyFont="1" applyFill="1" applyBorder="1" applyAlignment="1" applyProtection="0">
      <alignment vertical="bottom"/>
    </xf>
    <xf numFmtId="62" fontId="0" fillId="4" borderId="1" applyNumberFormat="1" applyFont="1" applyFill="1" applyBorder="1" applyAlignment="1" applyProtection="0">
      <alignment vertical="bottom"/>
    </xf>
    <xf numFmtId="0" fontId="0" applyNumberFormat="1" applyFont="1" applyFill="0" applyBorder="0" applyAlignment="1" applyProtection="0">
      <alignment vertical="bottom"/>
    </xf>
    <xf numFmtId="62" fontId="5" fillId="4" borderId="1" applyNumberFormat="1" applyFont="1" applyFill="1" applyBorder="1" applyAlignment="1" applyProtection="0">
      <alignment horizontal="left" vertical="bottom"/>
    </xf>
    <xf numFmtId="1" fontId="5" fillId="4" borderId="1" applyNumberFormat="1" applyFont="1" applyFill="1" applyBorder="1" applyAlignment="1" applyProtection="0">
      <alignment horizontal="left" vertical="bottom"/>
    </xf>
    <xf numFmtId="0" fontId="13" fillId="4" borderId="1" applyNumberFormat="0" applyFont="1" applyFill="1" applyBorder="1" applyAlignment="1" applyProtection="0">
      <alignment horizontal="left" vertical="bottom"/>
    </xf>
    <xf numFmtId="1" fontId="13" fillId="4" borderId="1" applyNumberFormat="1" applyFont="1" applyFill="1" applyBorder="1" applyAlignment="1" applyProtection="0">
      <alignment horizontal="left" vertical="bottom"/>
    </xf>
    <xf numFmtId="0" fontId="0" fillId="4" borderId="1" applyNumberFormat="0" applyFont="1" applyFill="1" applyBorder="1" applyAlignment="1" applyProtection="0">
      <alignment horizontal="left" vertical="bottom"/>
    </xf>
    <xf numFmtId="0" fontId="19" fillId="4" borderId="1" applyNumberFormat="0" applyFont="1" applyFill="1" applyBorder="1" applyAlignment="1" applyProtection="0">
      <alignment horizontal="lef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aaaaaa"/>
      <rgbColor rgb="ffffffff"/>
      <rgbColor rgb="ffffff00"/>
      <rgbColor rgb="ffff0000"/>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110</v>
      </c>
      <c r="C11" s="3"/>
      <c r="D11" s="3"/>
    </row>
    <row r="12">
      <c r="B12" s="4"/>
      <c r="C12" t="s" s="4">
        <v>5</v>
      </c>
      <c r="D12" t="s" s="5">
        <v>110</v>
      </c>
    </row>
  </sheetData>
  <mergeCells count="1">
    <mergeCell ref="B3:D3"/>
  </mergeCells>
  <hyperlinks>
    <hyperlink ref="D10" location="'R-table'!R1C1" tooltip="" display="R-table"/>
    <hyperlink ref="D12" location="'Sheet1'!R1C1" tooltip="" display="Sheet1"/>
  </hyperlinks>
</worksheet>
</file>

<file path=xl/worksheets/sheet2.xml><?xml version="1.0" encoding="utf-8"?>
<worksheet xmlns:r="http://schemas.openxmlformats.org/officeDocument/2006/relationships" xmlns="http://schemas.openxmlformats.org/spreadsheetml/2006/main">
  <dimension ref="A1:BY1056"/>
  <sheetViews>
    <sheetView workbookViewId="0" defaultGridColor="0" colorId="12"/>
  </sheetViews>
  <sheetFormatPr defaultColWidth="8.83333" defaultRowHeight="15.75" customHeight="1" outlineLevelRow="0" outlineLevelCol="0"/>
  <cols>
    <col min="1" max="1" width="3.67188" style="7" customWidth="1"/>
    <col min="2" max="2" width="4.85156" style="8" customWidth="1"/>
    <col min="3" max="3" width="5.67188" style="8" customWidth="1"/>
    <col min="4" max="4" width="6.85156" style="8" customWidth="1"/>
    <col min="5" max="5" width="10.5" style="8" customWidth="1"/>
    <col min="6" max="6" width="9.67188" style="8" customWidth="1"/>
    <col min="7" max="7" width="8.17188" style="9" customWidth="1"/>
    <col min="8" max="8" width="10.5" style="9" customWidth="1"/>
    <col min="9" max="9" width="9.17188" style="10" customWidth="1"/>
    <col min="10" max="10" width="8.5" style="11" customWidth="1"/>
    <col min="11" max="11" width="12.3516" style="11" customWidth="1"/>
    <col min="12" max="12" width="8.85156" style="6" customWidth="1"/>
    <col min="13" max="13" width="9.17188" style="11" customWidth="1"/>
    <col min="14" max="14" width="10.5" style="11" customWidth="1"/>
    <col min="15" max="15" width="4.5" style="11" customWidth="1"/>
    <col min="16" max="16" width="5.5" style="11" customWidth="1"/>
    <col min="17" max="17" width="9.17188" style="11" customWidth="1"/>
    <col min="18" max="18" width="9.17188" style="11" customWidth="1"/>
    <col min="19" max="19" width="9.17188" style="11" customWidth="1"/>
    <col min="20" max="20" width="9.17188" style="11" customWidth="1"/>
    <col min="21" max="21" width="9.17188" style="11" customWidth="1"/>
    <col min="22" max="22" width="9.17188" style="11" customWidth="1"/>
    <col min="23" max="23" width="9.17188" style="11" customWidth="1"/>
    <col min="24" max="24" width="9.17188" style="11" customWidth="1"/>
    <col min="25" max="25" width="9.17188" style="11" customWidth="1"/>
    <col min="26" max="26" width="9.17188" style="11" customWidth="1"/>
    <col min="27" max="27" width="9.17188" style="11" customWidth="1"/>
    <col min="28" max="28" width="9.17188" style="11" customWidth="1"/>
    <col min="29" max="29" width="9.17188" style="11" customWidth="1"/>
    <col min="30" max="30" width="9.17188" style="11" customWidth="1"/>
    <col min="31" max="31" width="9.17188" style="11" customWidth="1"/>
    <col min="32" max="32" width="9.17188" style="11" customWidth="1"/>
    <col min="33" max="33" width="9.17188" style="11" customWidth="1"/>
    <col min="34" max="34" width="9.17188" style="11" customWidth="1"/>
    <col min="35" max="35" width="9.17188" style="11" customWidth="1"/>
    <col min="36" max="36" width="9.17188" style="11" customWidth="1"/>
    <col min="37" max="37" width="9.17188" style="11" customWidth="1"/>
    <col min="38" max="38" width="9.17188" style="11" customWidth="1"/>
    <col min="39" max="39" width="9.17188" style="11" customWidth="1"/>
    <col min="40" max="40" width="9.17188" style="11" customWidth="1"/>
    <col min="41" max="41" width="9.17188" style="11" customWidth="1"/>
    <col min="42" max="42" width="9.17188" style="11" customWidth="1"/>
    <col min="43" max="43" width="9.17188" style="11" customWidth="1"/>
    <col min="44" max="44" width="9.17188" style="11" customWidth="1"/>
    <col min="45" max="45" width="9.17188" style="11" customWidth="1"/>
    <col min="46" max="46" width="9.17188" style="11" customWidth="1"/>
    <col min="47" max="47" width="9.17188" style="11" customWidth="1"/>
    <col min="48" max="48" width="9.17188" style="11" customWidth="1"/>
    <col min="49" max="49" width="9.17188" style="11" customWidth="1"/>
    <col min="50" max="50" width="9.17188" style="11" customWidth="1"/>
    <col min="51" max="51" width="9.17188" style="11" customWidth="1"/>
    <col min="52" max="52" width="9.17188" style="11" customWidth="1"/>
    <col min="53" max="53" width="9.17188" style="11" customWidth="1"/>
    <col min="54" max="54" width="9.17188" style="11" customWidth="1"/>
    <col min="55" max="55" width="9.17188" style="11" customWidth="1"/>
    <col min="56" max="56" width="9.17188" style="11" customWidth="1"/>
    <col min="57" max="57" width="9.17188" style="11" customWidth="1"/>
    <col min="58" max="58" width="9.17188" style="11" customWidth="1"/>
    <col min="59" max="59" width="9.17188" style="11" customWidth="1"/>
    <col min="60" max="60" width="9.17188" style="11" customWidth="1"/>
    <col min="61" max="61" width="9.17188" style="11" customWidth="1"/>
    <col min="62" max="62" width="9.17188" style="11" customWidth="1"/>
    <col min="63" max="63" width="9.17188" style="11" customWidth="1"/>
    <col min="64" max="64" width="9.17188" style="11" customWidth="1"/>
    <col min="65" max="65" width="9.17188" style="11" customWidth="1"/>
    <col min="66" max="66" width="9.17188" style="11" customWidth="1"/>
    <col min="67" max="67" width="9.17188" style="11" customWidth="1"/>
    <col min="68" max="68" width="9.17188" style="11" customWidth="1"/>
    <col min="69" max="69" width="9.17188" style="11" customWidth="1"/>
    <col min="70" max="70" width="9.17188" style="11" customWidth="1"/>
    <col min="71" max="71" width="9.17188" style="11" customWidth="1"/>
    <col min="72" max="72" width="9.17188" style="11" customWidth="1"/>
    <col min="73" max="73" width="9.17188" style="11" customWidth="1"/>
    <col min="74" max="74" width="9.17188" style="11" customWidth="1"/>
    <col min="75" max="75" width="9.17188" style="11" customWidth="1"/>
    <col min="76" max="76" width="9.17188" style="11" customWidth="1"/>
    <col min="77" max="77" width="9.17188" style="11" customWidth="1"/>
    <col min="78" max="256" width="8.85156" style="6" customWidth="1"/>
  </cols>
  <sheetData>
    <row r="1" s="12" customFormat="1" ht="19.9" customHeight="1">
      <c r="A1" t="s" s="13">
        <v>6</v>
      </c>
      <c r="B1" t="s" s="14">
        <v>7</v>
      </c>
      <c r="C1" t="s" s="15">
        <v>8</v>
      </c>
      <c r="D1" t="s" s="15">
        <v>9</v>
      </c>
      <c r="E1" t="s" s="14">
        <v>10</v>
      </c>
      <c r="F1" t="s" s="14">
        <v>11</v>
      </c>
      <c r="G1" t="s" s="16">
        <v>12</v>
      </c>
      <c r="H1" t="s" s="14">
        <v>13</v>
      </c>
      <c r="I1" t="s" s="14">
        <v>14</v>
      </c>
      <c r="J1" s="17"/>
    </row>
    <row r="2" s="12" customFormat="1" ht="15.75" customHeight="1">
      <c r="A2" s="18">
        <v>0</v>
      </c>
      <c r="B2" t="s" s="19">
        <v>15</v>
      </c>
      <c r="C2" s="18">
        <v>1</v>
      </c>
      <c r="D2" s="18">
        <v>1</v>
      </c>
      <c r="G2" s="18">
        <v>-0.1149</v>
      </c>
      <c r="H2" s="20">
        <v>0.0027</v>
      </c>
      <c r="I2" s="20"/>
    </row>
    <row r="3" s="12" customFormat="1" ht="15.75" customHeight="1">
      <c r="A3" s="21">
        <v>1</v>
      </c>
      <c r="B3" t="s" s="22">
        <v>16</v>
      </c>
      <c r="C3" s="23">
        <v>1</v>
      </c>
      <c r="D3" s="23">
        <v>0</v>
      </c>
      <c r="E3" s="23">
        <v>0</v>
      </c>
      <c r="F3" s="23">
        <v>0</v>
      </c>
      <c r="G3" s="24">
        <v>0.8783</v>
      </c>
      <c r="H3" s="24">
        <v>0.0086</v>
      </c>
      <c r="I3" s="25"/>
    </row>
    <row r="4" s="12" customFormat="1" ht="15.75" customHeight="1">
      <c r="C4" s="21">
        <v>2</v>
      </c>
      <c r="D4" s="21">
        <v>1</v>
      </c>
      <c r="E4" s="21">
        <v>3.82007</v>
      </c>
      <c r="F4" s="21">
        <v>0.00065</v>
      </c>
      <c r="G4" s="25">
        <v>2.1421</v>
      </c>
      <c r="H4" s="25">
        <v>0.008800000000000001</v>
      </c>
      <c r="I4" s="26"/>
      <c r="K4" s="25"/>
    </row>
    <row r="5" s="12" customFormat="1" ht="15.75" customHeight="1">
      <c r="C5" s="21">
        <v>3</v>
      </c>
      <c r="D5" s="21">
        <v>2</v>
      </c>
      <c r="G5" s="25">
        <v>1.7591</v>
      </c>
      <c r="H5" s="25">
        <v>0.0363</v>
      </c>
      <c r="I5" s="25"/>
    </row>
    <row r="6" s="12" customFormat="1" ht="15.75" customHeight="1">
      <c r="A6" s="21">
        <v>2</v>
      </c>
      <c r="B6" t="s" s="22">
        <v>17</v>
      </c>
      <c r="C6" s="21">
        <v>3</v>
      </c>
      <c r="D6" s="21">
        <v>1</v>
      </c>
      <c r="E6" s="21">
        <v>1.059</v>
      </c>
      <c r="F6" s="21">
        <v>0.003</v>
      </c>
      <c r="G6" s="25">
        <v>1.9661</v>
      </c>
      <c r="H6" s="25">
        <v>0.003</v>
      </c>
      <c r="I6" s="25">
        <v>0.0008</v>
      </c>
    </row>
    <row r="7" s="12" customFormat="1" ht="15.75" customHeight="1">
      <c r="C7" s="23">
        <v>4</v>
      </c>
      <c r="D7" s="23">
        <v>2</v>
      </c>
      <c r="E7" s="23">
        <v>0</v>
      </c>
      <c r="F7" s="23">
        <v>0</v>
      </c>
      <c r="G7" s="24">
        <v>1.6755</v>
      </c>
      <c r="H7" s="24">
        <v>0.0028</v>
      </c>
      <c r="I7" s="25">
        <v>0</v>
      </c>
    </row>
    <row r="8" s="12" customFormat="1" ht="15.75" customHeight="1">
      <c r="C8" s="21">
        <v>6</v>
      </c>
      <c r="D8" s="21">
        <v>4</v>
      </c>
      <c r="E8" s="21">
        <v>1.466</v>
      </c>
      <c r="F8" s="21">
        <v>0.034</v>
      </c>
      <c r="G8" s="25">
        <v>2.066</v>
      </c>
      <c r="H8" s="25">
        <v>0.0111</v>
      </c>
      <c r="I8" s="25">
        <v>0.008200000000000001</v>
      </c>
    </row>
    <row r="9" s="12" customFormat="1" ht="15.75" customHeight="1">
      <c r="C9" s="21">
        <v>8</v>
      </c>
      <c r="D9" s="27">
        <v>6</v>
      </c>
      <c r="E9" s="21">
        <v>0.911</v>
      </c>
      <c r="F9" s="21">
        <v>0.095</v>
      </c>
      <c r="G9" s="25">
        <v>1.9239</v>
      </c>
      <c r="H9" s="25">
        <v>0.0306</v>
      </c>
      <c r="I9" s="25">
        <v>0.0247</v>
      </c>
    </row>
    <row r="10" s="12" customFormat="1" ht="15.75" customHeight="1">
      <c r="A10" s="21">
        <v>3</v>
      </c>
      <c r="B10" t="s" s="22">
        <v>18</v>
      </c>
      <c r="C10" s="23">
        <v>6</v>
      </c>
      <c r="D10" s="23">
        <f>SUM(C10-3)</f>
        <v>3</v>
      </c>
      <c r="E10" s="28">
        <v>0</v>
      </c>
      <c r="F10" s="28">
        <v>0</v>
      </c>
      <c r="G10" s="24">
        <v>2.589</v>
      </c>
      <c r="H10" s="24">
        <v>0.039</v>
      </c>
      <c r="I10" s="25">
        <v>0</v>
      </c>
      <c r="J10" s="24"/>
      <c r="K10" s="24"/>
    </row>
    <row r="11" s="12" customFormat="1" ht="15.75" customHeight="1">
      <c r="C11" s="21">
        <v>7</v>
      </c>
      <c r="D11" s="21">
        <f>SUM(C11-3)</f>
        <v>4</v>
      </c>
      <c r="E11" s="29">
        <v>-0.731</v>
      </c>
      <c r="F11" s="29">
        <v>0.022</v>
      </c>
      <c r="G11" s="25">
        <v>2.444</v>
      </c>
      <c r="H11" s="25">
        <v>0.042</v>
      </c>
      <c r="I11" s="25">
        <v>0.0046</v>
      </c>
      <c r="J11" s="29"/>
      <c r="M11" s="30"/>
      <c r="N11" s="30"/>
    </row>
    <row r="12" s="12" customFormat="1" ht="15.75" customHeight="1">
      <c r="C12" s="21">
        <v>8</v>
      </c>
      <c r="D12" s="21">
        <f>SUM(C12-3)</f>
        <v>5</v>
      </c>
      <c r="E12" s="29">
        <v>-1.23</v>
      </c>
      <c r="F12" s="29">
        <v>0.032</v>
      </c>
      <c r="G12" s="25">
        <v>2.339</v>
      </c>
      <c r="H12" s="25">
        <v>0.044</v>
      </c>
      <c r="I12" s="25">
        <v>0.007</v>
      </c>
      <c r="J12" s="29"/>
      <c r="M12" s="30"/>
      <c r="N12" s="30"/>
    </row>
    <row r="13" s="12" customFormat="1" ht="15.75" customHeight="1">
      <c r="C13" s="21">
        <v>9</v>
      </c>
      <c r="D13" s="21">
        <f>SUM(C13-3)</f>
        <v>6</v>
      </c>
      <c r="E13" s="29">
        <v>-1.663</v>
      </c>
      <c r="F13" s="29">
        <v>0.032</v>
      </c>
      <c r="G13" s="25">
        <v>2.245</v>
      </c>
      <c r="H13" s="25">
        <v>0.046</v>
      </c>
      <c r="I13" s="25">
        <v>0.0073</v>
      </c>
      <c r="J13" s="29"/>
      <c r="M13" s="30"/>
      <c r="N13" s="30"/>
    </row>
    <row r="14" s="12" customFormat="1" ht="15.75" customHeight="1">
      <c r="C14" s="21">
        <v>11</v>
      </c>
      <c r="D14" s="21">
        <f>SUM(C14-3)</f>
        <v>8</v>
      </c>
      <c r="E14" s="29">
        <v>-0.543</v>
      </c>
      <c r="F14" s="29">
        <v>0.06900000000000001</v>
      </c>
      <c r="G14" s="25">
        <v>2.482</v>
      </c>
      <c r="H14" s="25">
        <v>0.043</v>
      </c>
      <c r="I14" s="25">
        <v>0.0141</v>
      </c>
      <c r="J14" s="29"/>
      <c r="M14" s="30"/>
      <c r="N14" s="30"/>
    </row>
    <row r="15" s="12" customFormat="1" ht="15.75" customHeight="1">
      <c r="A15" s="21">
        <v>4</v>
      </c>
      <c r="B15" t="s" s="22">
        <v>19</v>
      </c>
      <c r="C15" s="21">
        <v>7</v>
      </c>
      <c r="D15" s="21">
        <f>C15-4</f>
        <v>3</v>
      </c>
      <c r="E15" s="31">
        <v>0.66</v>
      </c>
      <c r="F15" s="31">
        <v>0.05</v>
      </c>
      <c r="G15" s="25">
        <v>2.646</v>
      </c>
      <c r="H15" s="25">
        <v>0.016</v>
      </c>
      <c r="I15" s="25">
        <v>0.0094</v>
      </c>
      <c r="J15" s="29"/>
      <c r="M15" s="30"/>
      <c r="N15" s="30"/>
    </row>
    <row r="16" s="12" customFormat="1" ht="15.75" customHeight="1">
      <c r="C16" s="23">
        <v>9</v>
      </c>
      <c r="D16" s="23">
        <f>C16-4</f>
        <v>5</v>
      </c>
      <c r="E16" s="28">
        <v>0</v>
      </c>
      <c r="F16" s="28">
        <v>0</v>
      </c>
      <c r="G16" s="24">
        <v>2.519</v>
      </c>
      <c r="H16" s="24">
        <v>0.012</v>
      </c>
      <c r="I16" s="28">
        <v>0</v>
      </c>
      <c r="J16" s="29"/>
    </row>
    <row r="17" s="12" customFormat="1" ht="15.75" customHeight="1">
      <c r="C17" s="21">
        <v>10</v>
      </c>
      <c r="D17" s="21">
        <f>C17-4</f>
        <v>6</v>
      </c>
      <c r="E17" s="31">
        <v>-0.79</v>
      </c>
      <c r="F17" s="31">
        <v>0.08</v>
      </c>
      <c r="G17" s="25">
        <v>2.361</v>
      </c>
      <c r="H17" s="25">
        <v>0.017</v>
      </c>
      <c r="I17" s="25">
        <v>0.017</v>
      </c>
      <c r="J17" t="s" s="32">
        <v>20</v>
      </c>
      <c r="K17" s="33"/>
      <c r="L17" s="34"/>
    </row>
    <row r="18" s="12" customFormat="1" ht="15.75" customHeight="1">
      <c r="C18" s="21">
        <v>11</v>
      </c>
      <c r="D18" s="21">
        <f>C18-4</f>
        <v>7</v>
      </c>
      <c r="E18" s="31">
        <v>-0.28</v>
      </c>
      <c r="F18" s="31">
        <v>0.05</v>
      </c>
      <c r="G18" s="25">
        <v>2.466</v>
      </c>
      <c r="H18" s="25">
        <v>0.015</v>
      </c>
      <c r="I18" s="25">
        <v>0.0102</v>
      </c>
      <c r="J18" s="29"/>
    </row>
    <row r="19" s="35" customFormat="1" ht="15.75" customHeight="1">
      <c r="A19" s="36"/>
      <c r="B19" s="37"/>
      <c r="C19" s="38">
        <v>12</v>
      </c>
      <c r="D19" s="38">
        <v>8</v>
      </c>
      <c r="E19" s="39">
        <v>-0.08</v>
      </c>
      <c r="F19" s="39">
        <v>0.05</v>
      </c>
      <c r="G19" s="30">
        <v>2.503</v>
      </c>
      <c r="H19" s="30">
        <v>0.015</v>
      </c>
      <c r="I19" s="17"/>
      <c r="J19" s="29"/>
      <c r="K19" s="40"/>
      <c r="L19" s="40"/>
      <c r="M19" s="30"/>
      <c r="N19" s="3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row>
    <row r="20" s="12" customFormat="1" ht="15.75" customHeight="1">
      <c r="A20" s="21">
        <v>5</v>
      </c>
      <c r="B20" t="s" s="22">
        <v>21</v>
      </c>
      <c r="C20" s="21">
        <v>10</v>
      </c>
      <c r="D20" s="21">
        <v>5</v>
      </c>
      <c r="G20" s="25">
        <v>2.4277</v>
      </c>
      <c r="H20" s="25">
        <v>0.0499</v>
      </c>
      <c r="I20" s="25"/>
      <c r="J20" s="29"/>
      <c r="M20" s="30"/>
      <c r="N20" s="30"/>
    </row>
    <row r="21" s="12" customFormat="1" ht="15.75" customHeight="1">
      <c r="C21" s="21">
        <v>11</v>
      </c>
      <c r="D21" s="21">
        <v>6</v>
      </c>
      <c r="G21" s="25">
        <v>2.406</v>
      </c>
      <c r="H21" s="25">
        <v>0.0294</v>
      </c>
      <c r="I21" s="25"/>
      <c r="J21" s="29"/>
      <c r="M21" s="30"/>
      <c r="N21" s="30"/>
    </row>
    <row r="22" s="12" customFormat="1" ht="15.75" customHeight="1">
      <c r="A22" s="41">
        <v>6</v>
      </c>
      <c r="B22" t="s" s="42">
        <v>22</v>
      </c>
      <c r="C22" s="21">
        <v>12</v>
      </c>
      <c r="D22" s="21">
        <v>6</v>
      </c>
      <c r="G22" s="25">
        <v>2.4702</v>
      </c>
      <c r="H22" s="25">
        <v>0.0022</v>
      </c>
      <c r="I22" s="25"/>
      <c r="J22" s="29"/>
      <c r="M22" s="43"/>
      <c r="N22" s="43"/>
      <c r="O22" s="43"/>
      <c r="P22" s="43"/>
    </row>
    <row r="23" s="12" customFormat="1" ht="15.75" customHeight="1">
      <c r="A23" s="43"/>
      <c r="B23" s="43"/>
      <c r="C23" s="21">
        <v>13</v>
      </c>
      <c r="D23" s="21">
        <v>7</v>
      </c>
      <c r="G23" s="25">
        <v>2.4614</v>
      </c>
      <c r="H23" s="25">
        <v>0.0034</v>
      </c>
      <c r="I23" s="25"/>
      <c r="J23" s="29"/>
      <c r="M23" s="43"/>
      <c r="N23" s="43"/>
      <c r="O23" s="43"/>
      <c r="P23" s="43"/>
    </row>
    <row r="24" s="12" customFormat="1" ht="15.75" customHeight="1">
      <c r="A24" s="43"/>
      <c r="B24" s="43"/>
      <c r="C24" s="21">
        <v>14</v>
      </c>
      <c r="D24" s="21">
        <v>8</v>
      </c>
      <c r="G24" s="25">
        <v>2.5025</v>
      </c>
      <c r="H24" s="25">
        <v>0.008699999999999999</v>
      </c>
      <c r="I24" s="25"/>
      <c r="J24" s="29"/>
      <c r="M24" s="43"/>
      <c r="N24" s="43"/>
      <c r="O24" s="43"/>
      <c r="P24" s="43"/>
    </row>
    <row r="25" s="12" customFormat="1" ht="15.75" customHeight="1">
      <c r="A25" s="21">
        <v>7</v>
      </c>
      <c r="B25" t="s" s="22">
        <v>9</v>
      </c>
      <c r="C25" s="21">
        <v>14</v>
      </c>
      <c r="D25" s="21">
        <f>C25-7</f>
        <v>7</v>
      </c>
      <c r="G25" s="25">
        <v>2.5582</v>
      </c>
      <c r="H25" s="25">
        <v>0.007</v>
      </c>
      <c r="I25" s="25"/>
      <c r="J25" s="29"/>
    </row>
    <row r="26" s="12" customFormat="1" ht="15.75" customHeight="1">
      <c r="B26" s="44"/>
      <c r="C26" s="21">
        <v>15</v>
      </c>
      <c r="D26" s="21">
        <f>C26-7</f>
        <v>8</v>
      </c>
      <c r="G26" s="25">
        <v>2.6058</v>
      </c>
      <c r="H26" s="25">
        <v>0.008</v>
      </c>
      <c r="I26" s="25"/>
      <c r="J26" s="29"/>
    </row>
    <row r="27" s="12" customFormat="1" ht="15.75" customHeight="1">
      <c r="A27" s="21">
        <v>8</v>
      </c>
      <c r="B27" t="s" s="22">
        <v>23</v>
      </c>
      <c r="C27" s="21">
        <v>16</v>
      </c>
      <c r="D27" s="21">
        <v>8</v>
      </c>
      <c r="G27" s="25">
        <v>2.6991</v>
      </c>
      <c r="H27" s="25">
        <v>0.0052</v>
      </c>
      <c r="I27" s="25"/>
      <c r="J27" s="29"/>
      <c r="N27" s="43"/>
    </row>
    <row r="28" s="12" customFormat="1" ht="15.75" customHeight="1">
      <c r="B28" s="44"/>
      <c r="C28" s="21">
        <v>17</v>
      </c>
      <c r="D28" s="21">
        <v>9</v>
      </c>
      <c r="G28" s="25">
        <v>2.6932</v>
      </c>
      <c r="H28" s="25">
        <v>0.0075</v>
      </c>
      <c r="I28" s="25"/>
      <c r="J28" s="29"/>
    </row>
    <row r="29" s="12" customFormat="1" ht="15.75" customHeight="1">
      <c r="B29" s="44"/>
      <c r="C29" s="21">
        <v>18</v>
      </c>
      <c r="D29" s="21">
        <v>10</v>
      </c>
      <c r="G29" s="25">
        <v>2.7726</v>
      </c>
      <c r="H29" s="25">
        <v>0.0056</v>
      </c>
      <c r="I29" s="25"/>
      <c r="J29" s="29"/>
    </row>
    <row r="30" s="12" customFormat="1" ht="15.75" customHeight="1">
      <c r="A30" s="21">
        <v>9</v>
      </c>
      <c r="B30" t="s" s="22">
        <v>24</v>
      </c>
      <c r="C30" s="21">
        <v>19</v>
      </c>
      <c r="D30" s="21">
        <v>10</v>
      </c>
      <c r="G30" s="25">
        <v>2.8976</v>
      </c>
      <c r="H30" s="25">
        <v>0.0025</v>
      </c>
      <c r="I30" s="25"/>
      <c r="J30" s="29"/>
    </row>
    <row r="31" s="12" customFormat="1" ht="15.75" customHeight="1">
      <c r="A31" s="21">
        <v>10</v>
      </c>
      <c r="B31" t="s" s="22">
        <v>25</v>
      </c>
      <c r="C31" s="21">
        <v>17</v>
      </c>
      <c r="D31" s="21">
        <f>C31-10</f>
        <v>7</v>
      </c>
      <c r="E31" s="29">
        <v>0.221</v>
      </c>
      <c r="F31" s="29">
        <v>0.029</v>
      </c>
      <c r="G31" s="25">
        <v>3.0413</v>
      </c>
      <c r="H31" s="25">
        <v>0.008800000000000001</v>
      </c>
      <c r="I31" s="25">
        <v>0.0048</v>
      </c>
      <c r="J31" s="29"/>
    </row>
    <row r="32" s="12" customFormat="1" ht="15.75" customHeight="1">
      <c r="C32" s="21">
        <v>18</v>
      </c>
      <c r="D32" s="21">
        <f>C32-10</f>
        <v>8</v>
      </c>
      <c r="E32" s="29">
        <v>-0.207</v>
      </c>
      <c r="F32" s="29">
        <v>0.015</v>
      </c>
      <c r="G32" s="25">
        <v>2.9714</v>
      </c>
      <c r="H32" s="25">
        <v>0.0076</v>
      </c>
      <c r="I32" s="25">
        <v>0.0025</v>
      </c>
      <c r="J32" s="29"/>
    </row>
    <row r="33" s="12" customFormat="1" ht="15.75" customHeight="1">
      <c r="C33" s="21">
        <v>19</v>
      </c>
      <c r="D33" s="21">
        <f>C33-10</f>
        <v>9</v>
      </c>
      <c r="E33" s="29">
        <v>0.017</v>
      </c>
      <c r="F33" s="29">
        <v>0.019</v>
      </c>
      <c r="G33" s="25">
        <v>3.0082</v>
      </c>
      <c r="H33" s="25">
        <v>0.004</v>
      </c>
      <c r="I33" s="25">
        <v>0.0032</v>
      </c>
      <c r="J33" s="29"/>
    </row>
    <row r="34" s="45" customFormat="1" ht="15.75" customHeight="1">
      <c r="A34" s="46"/>
      <c r="B34" s="47"/>
      <c r="C34" s="23">
        <v>20</v>
      </c>
      <c r="D34" s="23">
        <f>C34-10</f>
        <v>10</v>
      </c>
      <c r="E34" s="28">
        <v>0</v>
      </c>
      <c r="F34" s="28">
        <v>0</v>
      </c>
      <c r="G34" s="24">
        <v>3.0055</v>
      </c>
      <c r="H34" s="24">
        <v>0.0021</v>
      </c>
      <c r="I34" s="48">
        <v>0</v>
      </c>
      <c r="J34" s="29"/>
    </row>
    <row r="35" s="12" customFormat="1" ht="15.75" customHeight="1">
      <c r="C35" s="21">
        <v>21</v>
      </c>
      <c r="D35" s="21">
        <f>C35-10</f>
        <v>11</v>
      </c>
      <c r="E35" s="29">
        <v>-0.217</v>
      </c>
      <c r="F35" s="29">
        <v>0.014</v>
      </c>
      <c r="G35" s="25">
        <v>2.9695</v>
      </c>
      <c r="H35" s="25">
        <v>0.0033</v>
      </c>
      <c r="I35" s="25">
        <v>0.0023</v>
      </c>
      <c r="J35" s="29"/>
    </row>
    <row r="36" s="12" customFormat="1" ht="15.75" customHeight="1">
      <c r="C36" s="21">
        <v>22</v>
      </c>
      <c r="D36" s="21">
        <f>C36-10</f>
        <v>12</v>
      </c>
      <c r="E36" s="29">
        <v>-0.322</v>
      </c>
      <c r="F36" s="29">
        <v>0.004</v>
      </c>
      <c r="G36" s="25">
        <v>2.9525</v>
      </c>
      <c r="H36" s="25">
        <v>0.004</v>
      </c>
      <c r="I36" s="25">
        <v>0.0034</v>
      </c>
      <c r="J36" s="29"/>
    </row>
    <row r="37" s="12" customFormat="1" ht="15.75" customHeight="1">
      <c r="C37" s="21">
        <v>23</v>
      </c>
      <c r="D37" s="21">
        <f>C37-10</f>
        <v>13</v>
      </c>
      <c r="E37" s="29">
        <v>-0.572</v>
      </c>
      <c r="F37" s="29">
        <v>0.034</v>
      </c>
      <c r="G37" s="25">
        <v>2.9104</v>
      </c>
      <c r="H37" s="25">
        <v>0.0071</v>
      </c>
      <c r="I37" s="25">
        <v>0.0057</v>
      </c>
      <c r="J37" s="29"/>
    </row>
    <row r="38" s="12" customFormat="1" ht="15.75" customHeight="1">
      <c r="C38" s="21">
        <v>24</v>
      </c>
      <c r="D38" s="21">
        <f>C38-10</f>
        <v>14</v>
      </c>
      <c r="E38" s="29">
        <v>-0.628</v>
      </c>
      <c r="F38" s="29">
        <v>0.019</v>
      </c>
      <c r="G38" s="25">
        <v>2.9007</v>
      </c>
      <c r="H38" s="25">
        <v>0.0078</v>
      </c>
      <c r="I38" s="25">
        <v>0.0032</v>
      </c>
      <c r="J38" s="29"/>
    </row>
    <row r="39" s="12" customFormat="1" ht="15.75" customHeight="1">
      <c r="C39" s="21">
        <v>25</v>
      </c>
      <c r="D39" s="21">
        <f>C39-10</f>
        <v>15</v>
      </c>
      <c r="E39" s="29">
        <v>-0.431</v>
      </c>
      <c r="F39" s="29">
        <v>0.016</v>
      </c>
      <c r="G39" s="25">
        <v>2.9316</v>
      </c>
      <c r="H39" s="25">
        <v>0.008800000000000001</v>
      </c>
      <c r="I39" s="25">
        <v>0.0027</v>
      </c>
      <c r="J39" s="29"/>
    </row>
    <row r="40" s="12" customFormat="1" ht="15.75" customHeight="1">
      <c r="C40" s="21">
        <v>26</v>
      </c>
      <c r="D40" s="21">
        <f>C40-10</f>
        <v>16</v>
      </c>
      <c r="E40" s="29">
        <v>-0.485</v>
      </c>
      <c r="F40" s="29">
        <v>0.018</v>
      </c>
      <c r="G40" s="25">
        <v>2.9251</v>
      </c>
      <c r="H40" s="25">
        <v>0.01</v>
      </c>
      <c r="I40" s="25">
        <v>0.003</v>
      </c>
      <c r="J40" s="29"/>
    </row>
    <row r="41" s="12" customFormat="1" ht="15.75" customHeight="1">
      <c r="C41" s="21">
        <v>28</v>
      </c>
      <c r="D41" s="21">
        <f>C41-10</f>
        <v>18</v>
      </c>
      <c r="E41" s="29">
        <v>-0.241</v>
      </c>
      <c r="F41" s="29">
        <v>0.035</v>
      </c>
      <c r="G41" s="25">
        <v>2.9642</v>
      </c>
      <c r="H41" s="25">
        <v>0.0134</v>
      </c>
      <c r="I41" s="25">
        <v>0.0059</v>
      </c>
      <c r="J41" s="29"/>
    </row>
    <row r="42" s="12" customFormat="1" ht="15.75" customHeight="1">
      <c r="A42" s="21">
        <v>11</v>
      </c>
      <c r="B42" t="s" s="22">
        <v>26</v>
      </c>
      <c r="C42" s="21">
        <v>20</v>
      </c>
      <c r="D42" s="21">
        <f>C42-11</f>
        <v>9</v>
      </c>
      <c r="E42" s="29">
        <v>-0.13</v>
      </c>
      <c r="F42" s="29">
        <v>0.07000000000000001</v>
      </c>
      <c r="G42" s="25">
        <v>2.9718</v>
      </c>
      <c r="H42" s="25">
        <v>0.042</v>
      </c>
      <c r="I42" s="25">
        <v>0.0117</v>
      </c>
      <c r="J42" s="29"/>
    </row>
    <row r="43" s="12" customFormat="1" ht="15.75" customHeight="1">
      <c r="C43" s="21">
        <v>21</v>
      </c>
      <c r="D43" s="21">
        <f>C43-11</f>
        <v>10</v>
      </c>
      <c r="E43" s="29">
        <v>0.12</v>
      </c>
      <c r="F43" s="29">
        <v>0.05</v>
      </c>
      <c r="G43" s="25">
        <v>3.0136</v>
      </c>
      <c r="H43" s="25">
        <v>0.0284</v>
      </c>
      <c r="I43" s="25">
        <v>0.0083</v>
      </c>
      <c r="J43" s="29"/>
    </row>
    <row r="44" s="12" customFormat="1" ht="15.75" customHeight="1">
      <c r="C44" s="21">
        <v>22</v>
      </c>
      <c r="D44" s="21">
        <f>C44-11</f>
        <v>11</v>
      </c>
      <c r="E44" s="29">
        <v>-0.05</v>
      </c>
      <c r="F44" s="29">
        <v>0.04</v>
      </c>
      <c r="G44" s="25">
        <v>2.9852</v>
      </c>
      <c r="H44" s="25">
        <v>0.0169</v>
      </c>
      <c r="I44" s="25">
        <v>0.0067</v>
      </c>
      <c r="J44" s="29"/>
    </row>
    <row r="45" s="12" customFormat="1" ht="15.75" customHeight="1">
      <c r="C45" s="23">
        <v>23</v>
      </c>
      <c r="D45" s="23">
        <f>C45-11</f>
        <v>12</v>
      </c>
      <c r="E45" s="28">
        <v>0</v>
      </c>
      <c r="F45" s="28">
        <v>0</v>
      </c>
      <c r="G45" s="24">
        <v>2.9936</v>
      </c>
      <c r="H45" s="24">
        <v>0.0021</v>
      </c>
      <c r="I45" s="28">
        <v>0</v>
      </c>
      <c r="J45" s="29"/>
    </row>
    <row r="46" s="12" customFormat="1" ht="15.75" customHeight="1">
      <c r="C46" s="21">
        <v>24</v>
      </c>
      <c r="D46" s="21">
        <f>C46-11</f>
        <v>13</v>
      </c>
      <c r="E46" s="29">
        <v>-0.12</v>
      </c>
      <c r="F46" s="29">
        <v>0.04</v>
      </c>
      <c r="G46" s="25">
        <v>2.9735</v>
      </c>
      <c r="H46" s="25">
        <v>0.0169</v>
      </c>
      <c r="I46" s="25">
        <v>0.0067</v>
      </c>
      <c r="J46" s="29"/>
    </row>
    <row r="47" s="12" customFormat="1" ht="15.75" customHeight="1">
      <c r="C47" s="21">
        <v>25</v>
      </c>
      <c r="D47" s="21">
        <f>C47-11</f>
        <v>14</v>
      </c>
      <c r="E47" s="29">
        <v>-0.1</v>
      </c>
      <c r="F47" s="29">
        <v>0.03</v>
      </c>
      <c r="G47" s="25">
        <v>2.9769</v>
      </c>
      <c r="H47" s="25">
        <v>0.0252</v>
      </c>
      <c r="I47" s="25">
        <v>0.005</v>
      </c>
      <c r="J47" s="29"/>
    </row>
    <row r="48" s="12" customFormat="1" ht="15.75" customHeight="1">
      <c r="C48" s="21">
        <v>26</v>
      </c>
      <c r="D48" s="21">
        <f>C48-11</f>
        <v>15</v>
      </c>
      <c r="E48" s="29">
        <v>-0.005</v>
      </c>
      <c r="F48" s="29">
        <v>0.018</v>
      </c>
      <c r="G48" s="25">
        <v>2.9928</v>
      </c>
      <c r="H48" s="25">
        <v>0.0331</v>
      </c>
      <c r="I48" s="25">
        <v>0.003</v>
      </c>
      <c r="J48" s="29"/>
    </row>
    <row r="49" s="12" customFormat="1" ht="15.75" customHeight="1">
      <c r="C49" s="21">
        <v>27</v>
      </c>
      <c r="D49" s="21">
        <f>C49-11</f>
        <v>16</v>
      </c>
      <c r="E49" s="29">
        <v>0.12</v>
      </c>
      <c r="F49" s="29">
        <v>0.04</v>
      </c>
      <c r="G49" s="25">
        <v>3.0136</v>
      </c>
      <c r="H49" s="25">
        <v>0.0467</v>
      </c>
      <c r="I49" s="25">
        <v>0.0067</v>
      </c>
      <c r="J49" s="29"/>
    </row>
    <row r="50" s="12" customFormat="1" ht="15.75" customHeight="1">
      <c r="C50" s="21">
        <v>28</v>
      </c>
      <c r="D50" s="21">
        <f>C50-11</f>
        <v>17</v>
      </c>
      <c r="E50" s="29">
        <v>0.28</v>
      </c>
      <c r="F50" s="29">
        <v>0.05</v>
      </c>
      <c r="G50" s="25">
        <v>3.04</v>
      </c>
      <c r="H50" s="25">
        <v>0.0581</v>
      </c>
      <c r="I50" s="25">
        <v>0.0083</v>
      </c>
      <c r="J50" s="29"/>
    </row>
    <row r="51" s="12" customFormat="1" ht="15.75" customHeight="1">
      <c r="C51" s="21">
        <v>29</v>
      </c>
      <c r="D51" s="21">
        <f>C51-11</f>
        <v>18</v>
      </c>
      <c r="E51" s="29">
        <v>0.6</v>
      </c>
      <c r="F51" s="29">
        <v>0.08</v>
      </c>
      <c r="G51" s="25">
        <v>3.0922</v>
      </c>
      <c r="H51" s="25">
        <v>0.0723</v>
      </c>
      <c r="I51" s="25">
        <v>0.0132</v>
      </c>
      <c r="J51" s="29"/>
    </row>
    <row r="52" s="12" customFormat="1" ht="15.75" customHeight="1">
      <c r="C52" s="21">
        <v>30</v>
      </c>
      <c r="D52" s="21">
        <f>C52-11</f>
        <v>19</v>
      </c>
      <c r="E52" s="29">
        <v>0.76</v>
      </c>
      <c r="F52" s="29">
        <v>0.12</v>
      </c>
      <c r="G52" s="25">
        <v>3.118</v>
      </c>
      <c r="H52" s="25">
        <v>0.08840000000000001</v>
      </c>
      <c r="I52" s="25">
        <v>0.0197</v>
      </c>
      <c r="J52" s="29"/>
    </row>
    <row r="53" s="12" customFormat="1" ht="15.75" customHeight="1">
      <c r="C53" s="21">
        <v>31</v>
      </c>
      <c r="D53" s="21">
        <f>C53-11</f>
        <v>20</v>
      </c>
      <c r="E53" s="29">
        <v>1.09</v>
      </c>
      <c r="F53" s="29">
        <v>0.07000000000000001</v>
      </c>
      <c r="G53" s="25">
        <v>3.1704</v>
      </c>
      <c r="H53" s="25">
        <v>0.0893</v>
      </c>
      <c r="I53" s="25">
        <v>0.0116</v>
      </c>
      <c r="J53" s="29"/>
    </row>
    <row r="54" s="12" customFormat="1" ht="15.75" customHeight="1">
      <c r="A54" s="21">
        <v>12</v>
      </c>
      <c r="B54" t="s" s="22">
        <v>27</v>
      </c>
      <c r="C54" s="21">
        <v>21</v>
      </c>
      <c r="D54" s="21">
        <f>C54-12</f>
        <v>9</v>
      </c>
      <c r="E54" s="21">
        <v>0.176</v>
      </c>
      <c r="F54" s="21">
        <v>0.024</v>
      </c>
      <c r="G54" s="25">
        <v>3.0626</v>
      </c>
      <c r="H54" t="s" s="22">
        <v>28</v>
      </c>
      <c r="I54" s="25"/>
      <c r="J54" s="29"/>
      <c r="L54" s="49"/>
    </row>
    <row r="55" s="12" customFormat="1" ht="15.75" customHeight="1">
      <c r="C55" s="21">
        <v>22</v>
      </c>
      <c r="D55" s="21">
        <f>C55-12</f>
        <v>10</v>
      </c>
      <c r="E55" s="21">
        <v>0.214</v>
      </c>
      <c r="F55" s="21">
        <v>0.005</v>
      </c>
      <c r="G55" s="25">
        <v>3.0688</v>
      </c>
      <c r="H55" s="25">
        <v>0.0052</v>
      </c>
      <c r="I55" s="25"/>
      <c r="J55" t="s" s="22">
        <v>29</v>
      </c>
      <c r="L55" s="49"/>
    </row>
    <row r="56" s="12" customFormat="1" ht="15.75" customHeight="1">
      <c r="C56" s="21">
        <v>23</v>
      </c>
      <c r="D56" s="21">
        <f>C56-12</f>
        <v>11</v>
      </c>
      <c r="E56" s="21">
        <v>0.053</v>
      </c>
      <c r="F56" s="21">
        <v>0.006</v>
      </c>
      <c r="G56" s="25">
        <v>3.0425</v>
      </c>
      <c r="H56" s="25">
        <v>0.0039</v>
      </c>
      <c r="I56" s="25"/>
      <c r="J56" s="29"/>
      <c r="L56" s="49"/>
    </row>
    <row r="57" s="12" customFormat="1" ht="15.75" customHeight="1">
      <c r="C57" s="21">
        <v>24</v>
      </c>
      <c r="D57" s="21">
        <f>C57-12</f>
        <v>12</v>
      </c>
      <c r="E57" s="29">
        <v>0.14</v>
      </c>
      <c r="F57" s="21">
        <v>0.005</v>
      </c>
      <c r="G57" s="25">
        <v>3.0568</v>
      </c>
      <c r="H57" s="25">
        <v>0.0018</v>
      </c>
      <c r="I57" s="25"/>
      <c r="J57" s="29"/>
      <c r="L57" s="49"/>
    </row>
    <row r="58" s="12" customFormat="1" ht="15.75" customHeight="1">
      <c r="C58" s="21">
        <v>25</v>
      </c>
      <c r="D58" s="21">
        <f>C58-12</f>
        <v>13</v>
      </c>
      <c r="E58" s="29">
        <v>-0.03</v>
      </c>
      <c r="F58" s="21">
        <v>0.004</v>
      </c>
      <c r="G58" s="25">
        <v>3.0288</v>
      </c>
      <c r="H58" s="25">
        <v>0.002</v>
      </c>
      <c r="I58" s="25"/>
      <c r="J58" s="29"/>
      <c r="L58" s="49"/>
    </row>
    <row r="59" s="12" customFormat="1" ht="15.75" customHeight="1">
      <c r="C59" s="21">
        <v>26</v>
      </c>
      <c r="D59" s="21">
        <f>C59-12</f>
        <v>14</v>
      </c>
      <c r="E59" s="21">
        <v>0</v>
      </c>
      <c r="G59" s="25">
        <v>3.0337</v>
      </c>
      <c r="H59" s="25">
        <v>0.0018</v>
      </c>
      <c r="I59" s="25"/>
      <c r="J59" s="29"/>
      <c r="L59" s="49"/>
    </row>
    <row r="60" s="12" customFormat="1" ht="15.75" customHeight="1">
      <c r="C60" s="21">
        <v>27</v>
      </c>
      <c r="D60" s="21">
        <f>C60-12</f>
        <v>15</v>
      </c>
      <c r="E60" s="21">
        <v>-0.008</v>
      </c>
      <c r="F60" s="21">
        <v>0.004</v>
      </c>
      <c r="G60" s="25">
        <v>3.0324</v>
      </c>
      <c r="H60" s="25">
        <v>0.0022</v>
      </c>
      <c r="I60" s="25"/>
      <c r="J60" s="29"/>
      <c r="L60" s="49"/>
    </row>
    <row r="61" s="12" customFormat="1" ht="15.75" customHeight="1">
      <c r="C61" s="21">
        <v>28</v>
      </c>
      <c r="D61" s="21">
        <f>C61-12</f>
        <v>16</v>
      </c>
      <c r="E61" s="21">
        <v>0.216</v>
      </c>
      <c r="F61" s="21">
        <v>0.008999999999999999</v>
      </c>
      <c r="G61" s="25">
        <v>3.0691</v>
      </c>
      <c r="H61" s="25">
        <v>0.0034</v>
      </c>
      <c r="I61" s="25"/>
      <c r="J61" s="29"/>
      <c r="L61" s="49"/>
    </row>
    <row r="62" s="12" customFormat="1" ht="15.75" customHeight="1">
      <c r="C62" s="21">
        <v>29</v>
      </c>
      <c r="D62" s="21">
        <f>C62-12</f>
        <v>17</v>
      </c>
      <c r="E62" s="21">
        <v>0.256</v>
      </c>
      <c r="F62" s="21">
        <v>0.006</v>
      </c>
      <c r="G62" s="25">
        <v>3.0756</v>
      </c>
      <c r="H62" s="25">
        <v>0.004</v>
      </c>
      <c r="I62" s="25"/>
      <c r="J62" s="29"/>
      <c r="L62" s="49"/>
    </row>
    <row r="63" s="12" customFormat="1" ht="15.75" customHeight="1">
      <c r="C63" s="21">
        <v>30</v>
      </c>
      <c r="D63" s="21">
        <f>C63-12</f>
        <v>18</v>
      </c>
      <c r="E63" s="21">
        <v>0.473</v>
      </c>
      <c r="F63" s="21">
        <v>0.005</v>
      </c>
      <c r="G63" s="25">
        <v>3.1107</v>
      </c>
      <c r="H63" s="25">
        <v>0.0056</v>
      </c>
      <c r="I63" s="25"/>
      <c r="J63" s="29"/>
      <c r="L63" s="49"/>
    </row>
    <row r="64" s="12" customFormat="1" ht="15.75" customHeight="1">
      <c r="C64" s="21">
        <v>31</v>
      </c>
      <c r="D64" s="21">
        <f>C64-12</f>
        <v>19</v>
      </c>
      <c r="E64" s="29">
        <v>0.71</v>
      </c>
      <c r="F64" s="21">
        <v>0.013</v>
      </c>
      <c r="G64" s="25">
        <v>3.1486</v>
      </c>
      <c r="H64" s="25">
        <v>0.0076</v>
      </c>
      <c r="I64" s="25"/>
      <c r="J64" s="29"/>
      <c r="L64" s="49"/>
    </row>
    <row r="65" s="12" customFormat="1" ht="15.75" customHeight="1">
      <c r="C65" s="21">
        <v>32</v>
      </c>
      <c r="D65" s="21">
        <f>C65-12</f>
        <v>20</v>
      </c>
      <c r="E65" s="21">
        <v>0.948</v>
      </c>
      <c r="F65" s="21">
        <v>0.006</v>
      </c>
      <c r="G65" s="25">
        <v>3.1861</v>
      </c>
      <c r="H65" s="25">
        <v>0.0131</v>
      </c>
      <c r="I65" s="25"/>
      <c r="J65" s="29"/>
      <c r="L65" s="49"/>
    </row>
    <row r="66" s="12" customFormat="1" ht="15.75" customHeight="1">
      <c r="A66" s="21">
        <v>13</v>
      </c>
      <c r="B66" t="s" s="22">
        <v>30</v>
      </c>
      <c r="C66" s="21">
        <v>27</v>
      </c>
      <c r="D66" s="21">
        <v>14</v>
      </c>
      <c r="G66" s="25">
        <v>3.061</v>
      </c>
      <c r="H66" s="25">
        <v>0.0031</v>
      </c>
      <c r="I66" s="25"/>
      <c r="J66" s="29"/>
    </row>
    <row r="67" s="12" customFormat="1" ht="15.75" customHeight="1">
      <c r="A67" s="21">
        <v>14</v>
      </c>
      <c r="B67" t="s" s="22">
        <v>31</v>
      </c>
      <c r="C67" s="21">
        <v>28</v>
      </c>
      <c r="D67" s="21">
        <v>14</v>
      </c>
      <c r="G67" s="25">
        <v>3.1224</v>
      </c>
      <c r="H67" s="25">
        <v>0.0024</v>
      </c>
      <c r="I67" s="25"/>
      <c r="J67" s="29"/>
    </row>
    <row r="68" s="12" customFormat="1" ht="15.75" customHeight="1">
      <c r="C68" s="21">
        <v>29</v>
      </c>
      <c r="D68" s="21">
        <v>15</v>
      </c>
      <c r="G68" s="25">
        <v>3.1176</v>
      </c>
      <c r="H68" s="25">
        <v>0.0052</v>
      </c>
      <c r="I68" s="25"/>
      <c r="J68" s="29"/>
    </row>
    <row r="69" s="12" customFormat="1" ht="15.75" customHeight="1">
      <c r="C69" s="21">
        <v>30</v>
      </c>
      <c r="D69" s="21">
        <v>16</v>
      </c>
      <c r="G69" s="25">
        <v>3.1336</v>
      </c>
      <c r="H69" s="25">
        <v>0.004</v>
      </c>
      <c r="I69" s="25"/>
      <c r="J69" s="29"/>
    </row>
    <row r="70" s="12" customFormat="1" ht="15.75" customHeight="1">
      <c r="A70" s="21">
        <v>15</v>
      </c>
      <c r="B70" t="s" s="22">
        <v>32</v>
      </c>
      <c r="C70" s="21">
        <v>31</v>
      </c>
      <c r="D70" s="21">
        <v>16</v>
      </c>
      <c r="G70" s="25">
        <v>3.1889</v>
      </c>
      <c r="H70" s="25">
        <v>0.0019</v>
      </c>
      <c r="I70" s="25"/>
      <c r="J70" s="29"/>
    </row>
    <row r="71" s="12" customFormat="1" ht="15.75" customHeight="1">
      <c r="A71" s="21">
        <v>16</v>
      </c>
      <c r="B71" t="s" s="22">
        <v>33</v>
      </c>
      <c r="C71" s="21">
        <v>32</v>
      </c>
      <c r="D71" s="21">
        <v>16</v>
      </c>
      <c r="G71" s="25">
        <v>3.2611</v>
      </c>
      <c r="H71" s="25">
        <v>0.0018</v>
      </c>
      <c r="I71" s="25"/>
      <c r="J71" s="29"/>
    </row>
    <row r="72" s="12" customFormat="1" ht="15.75" customHeight="1">
      <c r="C72" s="21">
        <v>34</v>
      </c>
      <c r="D72" s="21">
        <v>18</v>
      </c>
      <c r="G72" s="25">
        <v>3.2847</v>
      </c>
      <c r="H72" s="25">
        <v>0.0021</v>
      </c>
      <c r="I72" s="25"/>
      <c r="J72" s="29"/>
    </row>
    <row r="73" s="12" customFormat="1" ht="15.75" customHeight="1">
      <c r="C73" s="21">
        <v>36</v>
      </c>
      <c r="D73" s="21">
        <v>20</v>
      </c>
      <c r="G73" s="25">
        <v>3.2985</v>
      </c>
      <c r="H73" s="25">
        <v>0.0024</v>
      </c>
      <c r="I73" s="25"/>
      <c r="J73" s="29"/>
    </row>
    <row r="74" s="12" customFormat="1" ht="15.75" customHeight="1">
      <c r="A74" s="21">
        <v>17</v>
      </c>
      <c r="B74" t="s" s="22">
        <v>34</v>
      </c>
      <c r="C74" s="21">
        <v>35</v>
      </c>
      <c r="D74" s="21">
        <v>18</v>
      </c>
      <c r="G74" s="25">
        <v>3.3654</v>
      </c>
      <c r="H74" s="25">
        <v>0.0191</v>
      </c>
      <c r="I74" s="25"/>
      <c r="J74" s="29"/>
    </row>
    <row r="75" s="12" customFormat="1" ht="15.75" customHeight="1">
      <c r="C75" s="21">
        <v>37</v>
      </c>
      <c r="D75" s="21">
        <v>20</v>
      </c>
      <c r="G75" s="25">
        <v>3.384</v>
      </c>
      <c r="H75" s="25">
        <v>0.017</v>
      </c>
      <c r="I75" s="25"/>
      <c r="J75" s="29"/>
    </row>
    <row r="76" s="12" customFormat="1" ht="15.75" customHeight="1">
      <c r="A76" s="21">
        <v>18</v>
      </c>
      <c r="B76" t="s" s="22">
        <v>35</v>
      </c>
      <c r="C76" s="21">
        <v>32</v>
      </c>
      <c r="D76" s="21">
        <f>C76-18</f>
        <v>14</v>
      </c>
      <c r="E76" s="21">
        <v>-0.375</v>
      </c>
      <c r="F76" s="21">
        <v>0.038</v>
      </c>
      <c r="G76" s="25">
        <v>3.3468</v>
      </c>
      <c r="H76" s="25">
        <v>0.0062</v>
      </c>
      <c r="I76" s="25">
        <v>0.0056</v>
      </c>
      <c r="J76" s="29"/>
    </row>
    <row r="77" s="12" customFormat="1" ht="15.75" customHeight="1">
      <c r="C77" s="21">
        <v>33</v>
      </c>
      <c r="D77" s="21">
        <f>C77-18</f>
        <v>15</v>
      </c>
      <c r="E77" s="21">
        <v>-0.395</v>
      </c>
      <c r="F77" s="21">
        <v>0.021</v>
      </c>
      <c r="G77" s="25">
        <v>3.3438</v>
      </c>
      <c r="H77" s="25">
        <v>0.0058</v>
      </c>
      <c r="I77" s="25">
        <v>0.0031</v>
      </c>
      <c r="J77" s="29"/>
    </row>
    <row r="78" s="12" customFormat="1" ht="15.75" customHeight="1">
      <c r="C78" s="21">
        <v>34</v>
      </c>
      <c r="D78" s="21">
        <f>C78-18</f>
        <v>16</v>
      </c>
      <c r="E78" s="21">
        <v>-0.251</v>
      </c>
      <c r="F78" s="21">
        <v>0.006</v>
      </c>
      <c r="G78" s="25">
        <v>3.3654</v>
      </c>
      <c r="H78" s="25">
        <v>0.004</v>
      </c>
      <c r="I78" s="25">
        <v>0.0009</v>
      </c>
      <c r="J78" s="29"/>
    </row>
    <row r="79" s="12" customFormat="1" ht="15.75" customHeight="1">
      <c r="C79" s="21">
        <v>35</v>
      </c>
      <c r="D79" s="21">
        <f>C79-18</f>
        <v>17</v>
      </c>
      <c r="E79" s="21">
        <v>-0.263</v>
      </c>
      <c r="F79" s="21">
        <v>0.026</v>
      </c>
      <c r="G79" s="25">
        <v>3.3636</v>
      </c>
      <c r="H79" s="25">
        <v>0.0042</v>
      </c>
      <c r="I79" s="25">
        <v>0.0038</v>
      </c>
      <c r="J79" s="29"/>
    </row>
    <row r="80" s="12" customFormat="1" ht="15.75" customHeight="1">
      <c r="C80" s="21">
        <v>36</v>
      </c>
      <c r="D80" s="21">
        <f>C80-18</f>
        <v>18</v>
      </c>
      <c r="E80" s="21">
        <v>-0.08400000000000001</v>
      </c>
      <c r="F80" s="21">
        <v>0.018</v>
      </c>
      <c r="G80" s="25">
        <v>3.3905</v>
      </c>
      <c r="H80" s="25">
        <v>0.0023</v>
      </c>
      <c r="I80" s="25">
        <v>0.0017</v>
      </c>
      <c r="J80" s="29"/>
    </row>
    <row r="81" s="12" customFormat="1" ht="15.75" customHeight="1">
      <c r="C81" s="21">
        <v>37</v>
      </c>
      <c r="D81" s="21">
        <f>C81-18</f>
        <v>19</v>
      </c>
      <c r="E81" s="21">
        <v>-0.081</v>
      </c>
      <c r="F81" s="21">
        <v>0.008999999999999999</v>
      </c>
      <c r="G81" s="25">
        <v>3.3908</v>
      </c>
      <c r="H81" s="25">
        <v>0.0022</v>
      </c>
      <c r="I81" s="25">
        <v>0.0012</v>
      </c>
      <c r="J81" s="29"/>
    </row>
    <row r="82" s="12" customFormat="1" ht="15.75" customHeight="1">
      <c r="C82" s="23">
        <v>38</v>
      </c>
      <c r="D82" s="23">
        <f>C82-18</f>
        <v>20</v>
      </c>
      <c r="E82" s="23">
        <v>0</v>
      </c>
      <c r="F82" s="23">
        <v>0</v>
      </c>
      <c r="G82" s="24">
        <v>3.4028</v>
      </c>
      <c r="H82" s="24">
        <v>0.0019</v>
      </c>
      <c r="I82" s="23">
        <v>0</v>
      </c>
      <c r="J82" s="29"/>
    </row>
    <row r="83" s="12" customFormat="1" ht="15.75" customHeight="1">
      <c r="C83" s="21">
        <v>39</v>
      </c>
      <c r="D83" s="21">
        <f>C83-18</f>
        <v>21</v>
      </c>
      <c r="E83" s="21">
        <v>0.044</v>
      </c>
      <c r="F83" s="21">
        <v>0.067</v>
      </c>
      <c r="G83" s="25">
        <v>3.4093</v>
      </c>
      <c r="H83" s="25">
        <v>0.0031</v>
      </c>
      <c r="I83" s="25">
        <v>0.0025</v>
      </c>
      <c r="J83" s="29"/>
    </row>
    <row r="84" s="12" customFormat="1" ht="15.75" customHeight="1">
      <c r="C84" s="21">
        <v>40</v>
      </c>
      <c r="D84" s="21">
        <f>C84-18</f>
        <v>22</v>
      </c>
      <c r="E84" s="21">
        <v>0.167</v>
      </c>
      <c r="F84" s="21">
        <v>0.008999999999999999</v>
      </c>
      <c r="G84" s="25">
        <v>3.4274</v>
      </c>
      <c r="H84" s="25">
        <v>0.0026</v>
      </c>
      <c r="I84" s="25">
        <v>0.0013</v>
      </c>
      <c r="J84" s="29"/>
    </row>
    <row r="85" s="12" customFormat="1" ht="15.75" customHeight="1">
      <c r="C85" s="21">
        <v>41</v>
      </c>
      <c r="D85" s="21">
        <f>C85-18</f>
        <v>23</v>
      </c>
      <c r="E85" s="21">
        <v>0.151</v>
      </c>
      <c r="F85" s="21">
        <v>0.012</v>
      </c>
      <c r="G85" s="25">
        <v>3.4251</v>
      </c>
      <c r="H85" s="25">
        <v>0.003</v>
      </c>
      <c r="I85" s="25">
        <v>0.0018</v>
      </c>
      <c r="J85" s="29"/>
    </row>
    <row r="86" s="12" customFormat="1" ht="15.75" customHeight="1">
      <c r="C86" s="21">
        <v>42</v>
      </c>
      <c r="D86" s="21">
        <v>24</v>
      </c>
      <c r="E86" s="21">
        <v>0.262</v>
      </c>
      <c r="F86" s="21">
        <v>0.012</v>
      </c>
      <c r="G86" s="25">
        <v>3.4414</v>
      </c>
      <c r="H86" s="25">
        <v>0.0041</v>
      </c>
      <c r="I86" s="25">
        <v>0.0018</v>
      </c>
      <c r="J86" s="29"/>
    </row>
    <row r="87" s="12" customFormat="1" ht="15.75" customHeight="1">
      <c r="C87" s="21">
        <v>43</v>
      </c>
      <c r="D87" s="21">
        <v>25</v>
      </c>
      <c r="E87" s="21">
        <v>0.221</v>
      </c>
      <c r="F87" s="21">
        <v>0.014</v>
      </c>
      <c r="G87" s="25">
        <v>3.4354</v>
      </c>
      <c r="H87" s="25">
        <v>0.0039</v>
      </c>
      <c r="I87" s="25">
        <v>0.002</v>
      </c>
      <c r="J87" s="29"/>
    </row>
    <row r="88" s="12" customFormat="1" ht="15.75" customHeight="1">
      <c r="C88" s="21">
        <v>44</v>
      </c>
      <c r="D88" s="21">
        <f>C88-18</f>
        <v>26</v>
      </c>
      <c r="E88" s="21">
        <v>0.289</v>
      </c>
      <c r="F88" s="21">
        <v>0.008999999999999999</v>
      </c>
      <c r="G88" s="25">
        <v>3.4454</v>
      </c>
      <c r="H88" s="25">
        <v>0.0046</v>
      </c>
      <c r="I88" s="25">
        <v>0.0013</v>
      </c>
      <c r="J88" s="29"/>
    </row>
    <row r="89" s="12" customFormat="1" ht="15.75" customHeight="1">
      <c r="C89" s="21">
        <v>46</v>
      </c>
      <c r="D89" s="21">
        <v>28</v>
      </c>
      <c r="E89" s="21">
        <v>0.237</v>
      </c>
      <c r="F89" s="21">
        <v>0.022</v>
      </c>
      <c r="G89" s="25">
        <v>3.4377</v>
      </c>
      <c r="H89" s="25">
        <v>0.0044</v>
      </c>
      <c r="I89" s="25">
        <v>0.0032</v>
      </c>
      <c r="J89" s="29"/>
    </row>
    <row r="90" s="12" customFormat="1" ht="15.75" customHeight="1">
      <c r="A90" s="21">
        <v>19</v>
      </c>
      <c r="B90" t="s" s="22">
        <v>36</v>
      </c>
      <c r="C90" s="21">
        <v>38</v>
      </c>
      <c r="D90" s="21">
        <f>C90-19</f>
        <v>19</v>
      </c>
      <c r="E90" s="29">
        <v>-0.058</v>
      </c>
      <c r="F90" s="29">
        <v>0.041</v>
      </c>
      <c r="G90" s="25">
        <v>3.4264</v>
      </c>
      <c r="H90" s="25">
        <v>0.0051</v>
      </c>
      <c r="I90" s="25">
        <v>0.006</v>
      </c>
      <c r="J90" s="29"/>
    </row>
    <row r="91" s="12" customFormat="1" ht="15.75" customHeight="1">
      <c r="C91" s="23">
        <v>39</v>
      </c>
      <c r="D91" s="23">
        <f>C91-19</f>
        <v>20</v>
      </c>
      <c r="E91" s="28">
        <v>0</v>
      </c>
      <c r="F91" s="28">
        <v>0</v>
      </c>
      <c r="G91" s="24">
        <v>3.4349</v>
      </c>
      <c r="H91" s="24">
        <v>0.0019</v>
      </c>
      <c r="I91" s="28">
        <v>0</v>
      </c>
      <c r="J91" s="29"/>
    </row>
    <row r="92" s="12" customFormat="1" ht="15.75" customHeight="1">
      <c r="C92" s="21">
        <v>40</v>
      </c>
      <c r="D92" s="21">
        <f>C92-19</f>
        <v>21</v>
      </c>
      <c r="E92" s="29">
        <v>0.0222</v>
      </c>
      <c r="F92" s="29">
        <v>0.002</v>
      </c>
      <c r="G92" s="25">
        <v>3.4381</v>
      </c>
      <c r="H92" s="25">
        <v>0.0028</v>
      </c>
      <c r="I92" s="25">
        <v>0.0003</v>
      </c>
      <c r="J92" s="29"/>
    </row>
    <row r="93" s="12" customFormat="1" ht="15.75" customHeight="1">
      <c r="C93" s="21">
        <v>41</v>
      </c>
      <c r="D93" s="21">
        <f>C93-19</f>
        <v>22</v>
      </c>
      <c r="E93" s="21">
        <v>0.117</v>
      </c>
      <c r="F93" s="21">
        <v>0.006</v>
      </c>
      <c r="G93" s="25">
        <v>3.4518</v>
      </c>
      <c r="H93" s="25">
        <v>0.0055</v>
      </c>
      <c r="I93" s="25">
        <v>0.0009</v>
      </c>
      <c r="J93" s="29"/>
    </row>
    <row r="94" s="12" customFormat="1" ht="15.75" customHeight="1">
      <c r="C94" s="21">
        <v>42</v>
      </c>
      <c r="D94" s="21">
        <f>C94-19</f>
        <v>23</v>
      </c>
      <c r="E94" s="21">
        <v>0.116</v>
      </c>
      <c r="F94" s="21">
        <v>0.015</v>
      </c>
      <c r="G94" s="25">
        <v>3.4517</v>
      </c>
      <c r="H94" s="25">
        <v>0.007</v>
      </c>
      <c r="I94" s="25">
        <v>0.0022</v>
      </c>
      <c r="J94" s="29"/>
    </row>
    <row r="95" s="12" customFormat="1" ht="15.75" customHeight="1">
      <c r="C95" s="21">
        <v>43</v>
      </c>
      <c r="D95" s="21">
        <f>C95-19</f>
        <v>24</v>
      </c>
      <c r="E95" s="21">
        <v>0.143</v>
      </c>
      <c r="F95" s="21">
        <v>0.008999999999999999</v>
      </c>
      <c r="G95" s="25">
        <v>3.4556</v>
      </c>
      <c r="H95" s="25">
        <v>0.0086</v>
      </c>
      <c r="I95" s="25">
        <v>0.0013</v>
      </c>
      <c r="J95" s="29"/>
    </row>
    <row r="96" s="12" customFormat="1" ht="15.75" customHeight="1">
      <c r="C96" s="21">
        <v>44</v>
      </c>
      <c r="D96" s="21">
        <f>C96-19</f>
        <v>25</v>
      </c>
      <c r="E96" s="21">
        <v>0.148</v>
      </c>
      <c r="F96" s="21">
        <v>0.011</v>
      </c>
      <c r="G96" s="25">
        <v>3.4563</v>
      </c>
      <c r="H96" s="25">
        <v>0.0101</v>
      </c>
      <c r="I96" s="25">
        <v>0.0016</v>
      </c>
      <c r="J96" s="29"/>
    </row>
    <row r="97" s="12" customFormat="1" ht="15.75" customHeight="1">
      <c r="C97" s="21">
        <v>45</v>
      </c>
      <c r="D97" s="21">
        <f>C97-19</f>
        <v>26</v>
      </c>
      <c r="E97" s="21">
        <v>0.176</v>
      </c>
      <c r="F97" s="21">
        <v>0.013</v>
      </c>
      <c r="G97" s="25">
        <v>3.4605</v>
      </c>
      <c r="H97" s="25">
        <v>0.0118</v>
      </c>
      <c r="I97" s="25">
        <v>0.0019</v>
      </c>
      <c r="J97" s="29"/>
    </row>
    <row r="98" s="12" customFormat="1" ht="15.75" customHeight="1">
      <c r="C98" s="21">
        <v>46</v>
      </c>
      <c r="D98" s="21">
        <f>C98-19</f>
        <v>27</v>
      </c>
      <c r="E98" s="21">
        <v>0.143</v>
      </c>
      <c r="F98" s="21">
        <v>0.012</v>
      </c>
      <c r="G98" s="25">
        <v>3.4558</v>
      </c>
      <c r="H98" s="25">
        <v>0.0126</v>
      </c>
      <c r="I98" s="25">
        <v>0.0017</v>
      </c>
      <c r="J98" s="29"/>
    </row>
    <row r="99" s="12" customFormat="1" ht="15.75" customHeight="1">
      <c r="C99" s="21">
        <v>47</v>
      </c>
      <c r="D99" s="21">
        <f>C99-19</f>
        <v>28</v>
      </c>
      <c r="E99" s="21">
        <v>0.126</v>
      </c>
      <c r="F99" s="21">
        <v>0.013</v>
      </c>
      <c r="G99" s="25">
        <v>3.4534</v>
      </c>
      <c r="H99" s="25">
        <v>0.0138</v>
      </c>
      <c r="I99" s="25">
        <v>0.0019</v>
      </c>
      <c r="J99" s="29"/>
    </row>
    <row r="100" s="12" customFormat="1" ht="15.75" customHeight="1">
      <c r="A100" s="21">
        <v>20</v>
      </c>
      <c r="B100" t="s" s="22">
        <v>37</v>
      </c>
      <c r="C100" s="21">
        <v>39</v>
      </c>
      <c r="D100" s="21">
        <v>19</v>
      </c>
      <c r="E100" s="29">
        <v>-0.127</v>
      </c>
      <c r="F100" s="29">
        <v>0.016</v>
      </c>
      <c r="G100" s="25">
        <v>3.4595</v>
      </c>
      <c r="H100" s="25">
        <v>0.0025</v>
      </c>
      <c r="I100" s="25">
        <v>0.0023</v>
      </c>
      <c r="J100" s="29"/>
    </row>
    <row r="101" s="12" customFormat="1" ht="15.75" customHeight="1">
      <c r="C101" s="23">
        <v>40</v>
      </c>
      <c r="D101" s="23">
        <v>20</v>
      </c>
      <c r="E101" s="28">
        <v>0</v>
      </c>
      <c r="F101" s="28">
        <v>0</v>
      </c>
      <c r="G101" s="24">
        <v>3.4776</v>
      </c>
      <c r="H101" s="24">
        <v>0.0019</v>
      </c>
      <c r="I101" s="28">
        <v>0</v>
      </c>
      <c r="J101" s="29"/>
    </row>
    <row r="102" s="12" customFormat="1" ht="15.75" customHeight="1">
      <c r="C102" s="21">
        <v>41</v>
      </c>
      <c r="D102" s="21">
        <v>21</v>
      </c>
      <c r="E102" s="29">
        <v>0.0032</v>
      </c>
      <c r="F102" s="29">
        <v>0.0025</v>
      </c>
      <c r="G102" s="25">
        <v>3.478</v>
      </c>
      <c r="H102" s="25">
        <v>0.0019</v>
      </c>
      <c r="I102" s="25">
        <v>0.0004</v>
      </c>
      <c r="J102" s="29"/>
    </row>
    <row r="103" s="12" customFormat="1" ht="15.75" customHeight="1">
      <c r="C103" s="21">
        <v>42</v>
      </c>
      <c r="D103" s="21">
        <v>22</v>
      </c>
      <c r="E103" s="29">
        <v>0.2153</v>
      </c>
      <c r="F103" s="29">
        <v>0.0049</v>
      </c>
      <c r="G103" s="25">
        <v>3.5081</v>
      </c>
      <c r="H103" s="25">
        <v>0.0021</v>
      </c>
      <c r="I103" s="25">
        <v>0.0007</v>
      </c>
      <c r="J103" s="29"/>
    </row>
    <row r="104" s="12" customFormat="1" ht="15.75" customHeight="1">
      <c r="C104" s="21">
        <v>43</v>
      </c>
      <c r="D104" s="21">
        <v>23</v>
      </c>
      <c r="E104" s="29">
        <v>0.1254</v>
      </c>
      <c r="F104" s="29">
        <v>0.0032</v>
      </c>
      <c r="G104" s="25">
        <v>3.4954</v>
      </c>
      <c r="H104" s="25">
        <v>0.0019</v>
      </c>
      <c r="I104" s="25">
        <v>0.0005</v>
      </c>
      <c r="J104" s="29"/>
    </row>
    <row r="105" s="12" customFormat="1" ht="15.75" customHeight="1">
      <c r="C105" s="21">
        <v>44</v>
      </c>
      <c r="D105" s="21">
        <v>24</v>
      </c>
      <c r="E105" s="29">
        <v>0.2832</v>
      </c>
      <c r="F105" s="29">
        <v>0.0064</v>
      </c>
      <c r="G105" s="25">
        <v>3.5179</v>
      </c>
      <c r="H105" s="25">
        <v>0.0021</v>
      </c>
      <c r="I105" s="25">
        <v>0.0009</v>
      </c>
      <c r="J105" s="29"/>
    </row>
    <row r="106" s="12" customFormat="1" ht="15.75" customHeight="1">
      <c r="C106" s="21">
        <v>45</v>
      </c>
      <c r="D106" s="21">
        <v>25</v>
      </c>
      <c r="E106" s="29">
        <v>0.1188</v>
      </c>
      <c r="F106" s="29">
        <v>0.0059</v>
      </c>
      <c r="G106" s="25">
        <v>3.4944</v>
      </c>
      <c r="H106" s="25">
        <v>0.0021</v>
      </c>
      <c r="I106" s="25">
        <v>0.0008</v>
      </c>
      <c r="J106" s="29"/>
    </row>
    <row r="107" s="12" customFormat="1" ht="15.75" customHeight="1">
      <c r="C107" s="21">
        <v>46</v>
      </c>
      <c r="D107" s="21">
        <v>26</v>
      </c>
      <c r="E107" s="29">
        <v>0.1242</v>
      </c>
      <c r="F107" s="29">
        <v>0.005</v>
      </c>
      <c r="G107" s="25">
        <v>3.4953</v>
      </c>
      <c r="H107" s="25">
        <v>0.002</v>
      </c>
      <c r="I107" s="25">
        <v>0.0007</v>
      </c>
      <c r="J107" s="29"/>
    </row>
    <row r="108" s="12" customFormat="1" ht="15.75" customHeight="1">
      <c r="C108" s="21">
        <v>47</v>
      </c>
      <c r="D108" s="21">
        <v>27</v>
      </c>
      <c r="E108" s="29">
        <v>0.005</v>
      </c>
      <c r="F108" s="29">
        <v>0.0013</v>
      </c>
      <c r="G108" s="25">
        <v>3.4783</v>
      </c>
      <c r="H108" s="25">
        <v>0.0024</v>
      </c>
      <c r="I108" s="25">
        <v>0.0002</v>
      </c>
      <c r="J108" s="29"/>
    </row>
    <row r="109" s="12" customFormat="1" ht="15.75" customHeight="1">
      <c r="C109" s="21">
        <v>48</v>
      </c>
      <c r="D109" s="21">
        <v>28</v>
      </c>
      <c r="E109" s="29">
        <v>-0.0044</v>
      </c>
      <c r="F109" s="29">
        <v>0.006</v>
      </c>
      <c r="G109" s="25">
        <v>3.4771</v>
      </c>
      <c r="H109" s="25">
        <v>0.002</v>
      </c>
      <c r="I109" s="25">
        <v>0.0009</v>
      </c>
      <c r="J109" s="29"/>
    </row>
    <row r="110" s="12" customFormat="1" ht="15.75" customHeight="1">
      <c r="C110" s="21">
        <v>50</v>
      </c>
      <c r="D110" s="21">
        <v>30</v>
      </c>
      <c r="E110" s="29">
        <v>0.2762</v>
      </c>
      <c r="F110" s="29">
        <v>0.035</v>
      </c>
      <c r="G110" s="25">
        <v>3.5168</v>
      </c>
      <c r="H110" s="25">
        <v>0.0064</v>
      </c>
      <c r="I110" s="25">
        <v>0.005</v>
      </c>
      <c r="J110" s="29"/>
    </row>
    <row r="111" s="12" customFormat="1" ht="15.75" customHeight="1">
      <c r="A111" s="21">
        <v>21</v>
      </c>
      <c r="B111" t="s" s="22">
        <v>38</v>
      </c>
      <c r="C111" s="21">
        <v>42</v>
      </c>
      <c r="D111" s="21">
        <v>21</v>
      </c>
      <c r="E111" s="29">
        <v>0.172</v>
      </c>
      <c r="F111" s="29">
        <v>0.031</v>
      </c>
      <c r="G111" s="25">
        <v>3.5702</v>
      </c>
      <c r="H111" s="25">
        <v>0.0238</v>
      </c>
      <c r="I111" s="25">
        <v>0.0044</v>
      </c>
      <c r="J111" s="29"/>
    </row>
    <row r="112" s="12" customFormat="1" ht="15.75" customHeight="1">
      <c r="C112" s="21">
        <v>43</v>
      </c>
      <c r="D112" s="21">
        <v>22</v>
      </c>
      <c r="E112" s="29">
        <v>0.082</v>
      </c>
      <c r="F112" s="29">
        <v>0.014</v>
      </c>
      <c r="G112" s="25">
        <v>3.5575</v>
      </c>
      <c r="H112" s="25">
        <v>0.0147</v>
      </c>
      <c r="I112" s="25">
        <v>0.002</v>
      </c>
      <c r="J112" s="29"/>
    </row>
    <row r="113" s="12" customFormat="1" ht="15.75" customHeight="1">
      <c r="C113" s="21">
        <v>44</v>
      </c>
      <c r="D113" s="21">
        <v>23</v>
      </c>
      <c r="E113" s="29">
        <v>-0.019</v>
      </c>
      <c r="F113" s="29">
        <v>0.011</v>
      </c>
      <c r="G113" s="25">
        <v>3.5432</v>
      </c>
      <c r="H113" s="25">
        <v>0.0016</v>
      </c>
      <c r="I113" s="25">
        <v>0.0016</v>
      </c>
      <c r="J113" s="29"/>
    </row>
    <row r="114" s="12" customFormat="1" ht="15.75" customHeight="1">
      <c r="C114" s="23">
        <v>45</v>
      </c>
      <c r="D114" s="23">
        <v>24</v>
      </c>
      <c r="E114" s="28">
        <v>0</v>
      </c>
      <c r="F114" s="28">
        <v>0</v>
      </c>
      <c r="G114" s="24">
        <v>3.5459</v>
      </c>
      <c r="H114" s="24">
        <v>0.0025</v>
      </c>
      <c r="I114" s="28">
        <v>0</v>
      </c>
      <c r="J114" s="29"/>
    </row>
    <row r="115" s="12" customFormat="1" ht="15.75" customHeight="1">
      <c r="C115" s="21">
        <v>46</v>
      </c>
      <c r="D115" s="21">
        <v>25</v>
      </c>
      <c r="E115" s="29">
        <v>-0.154</v>
      </c>
      <c r="F115" s="29">
        <v>0.008</v>
      </c>
      <c r="G115" s="25">
        <v>3.5243</v>
      </c>
      <c r="H115" s="25">
        <v>0.0089</v>
      </c>
      <c r="I115" s="25">
        <v>0.0011</v>
      </c>
      <c r="J115" s="29"/>
    </row>
    <row r="116" s="12" customFormat="1" ht="15.75" customHeight="1">
      <c r="A116" s="21">
        <v>22</v>
      </c>
      <c r="B116" t="s" s="22">
        <v>39</v>
      </c>
      <c r="C116" s="21">
        <v>44</v>
      </c>
      <c r="D116" s="21">
        <f>SUM(C116-22)</f>
        <v>22</v>
      </c>
      <c r="E116" s="29">
        <v>0.143</v>
      </c>
      <c r="F116" s="29">
        <v>0.037</v>
      </c>
      <c r="G116" s="25">
        <v>3.6115</v>
      </c>
      <c r="H116" s="25">
        <v>0.0051</v>
      </c>
      <c r="I116" s="25">
        <v>0.0049</v>
      </c>
      <c r="J116" s="29"/>
    </row>
    <row r="117" s="12" customFormat="1" ht="15.75" customHeight="1">
      <c r="C117" s="21">
        <v>45</v>
      </c>
      <c r="D117" s="21">
        <f>SUM(C117-22)</f>
        <v>23</v>
      </c>
      <c r="E117" s="29">
        <v>0.013</v>
      </c>
      <c r="F117" s="29">
        <v>0.017</v>
      </c>
      <c r="G117" s="25">
        <v>3.5939</v>
      </c>
      <c r="H117" s="25">
        <v>0.0032</v>
      </c>
      <c r="I117" s="25">
        <v>0.0024</v>
      </c>
      <c r="J117" s="29"/>
    </row>
    <row r="118" s="12" customFormat="1" ht="15.75" customHeight="1">
      <c r="C118" s="21">
        <v>46</v>
      </c>
      <c r="D118" s="21">
        <f>SUM(C118-22)</f>
        <v>24</v>
      </c>
      <c r="E118" s="29">
        <v>0.11</v>
      </c>
      <c r="F118" s="29">
        <v>0.007</v>
      </c>
      <c r="G118" s="25">
        <v>3.607</v>
      </c>
      <c r="H118" s="25">
        <v>0.0022</v>
      </c>
      <c r="I118" s="25">
        <v>0.001</v>
      </c>
      <c r="J118" s="29"/>
    </row>
    <row r="119" s="12" customFormat="1" ht="15.75" customHeight="1">
      <c r="C119" s="21">
        <v>47</v>
      </c>
      <c r="D119" s="21">
        <f>SUM(C119-22)</f>
        <v>25</v>
      </c>
      <c r="E119" s="29">
        <v>0.03</v>
      </c>
      <c r="F119" s="29">
        <v>0.004</v>
      </c>
      <c r="G119" s="25">
        <v>3.5962</v>
      </c>
      <c r="H119" s="25">
        <v>0.0019</v>
      </c>
      <c r="I119" s="25">
        <v>0.0005999999999999999</v>
      </c>
      <c r="J119" s="29"/>
    </row>
    <row r="120" s="12" customFormat="1" ht="15.75" customHeight="1">
      <c r="C120" s="23">
        <v>48</v>
      </c>
      <c r="D120" s="23">
        <f>SUM(C120-22)</f>
        <v>26</v>
      </c>
      <c r="E120" s="28">
        <v>0</v>
      </c>
      <c r="F120" s="28">
        <v>0</v>
      </c>
      <c r="G120" s="24">
        <v>3.5921</v>
      </c>
      <c r="H120" s="24">
        <v>0.0017</v>
      </c>
      <c r="I120" s="28">
        <v>0</v>
      </c>
      <c r="J120" s="29"/>
    </row>
    <row r="121" s="12" customFormat="1" ht="15.75" customHeight="1">
      <c r="C121" s="21">
        <v>49</v>
      </c>
      <c r="D121" s="21">
        <f>SUM(C121-22)</f>
        <v>27</v>
      </c>
      <c r="E121" s="29">
        <v>-0.139</v>
      </c>
      <c r="F121" s="29">
        <v>0.008999999999999999</v>
      </c>
      <c r="G121" s="25">
        <v>3.5733</v>
      </c>
      <c r="H121" s="25">
        <v>0.0021</v>
      </c>
      <c r="I121" s="25">
        <v>0.0013</v>
      </c>
      <c r="J121" s="29"/>
    </row>
    <row r="122" s="12" customFormat="1" ht="15.75" customHeight="1">
      <c r="C122" s="21">
        <v>50</v>
      </c>
      <c r="D122" s="21">
        <f>SUM(C122-22)</f>
        <v>28</v>
      </c>
      <c r="E122" s="29">
        <v>-0.16</v>
      </c>
      <c r="F122" s="29">
        <v>0.007</v>
      </c>
      <c r="G122" s="25">
        <v>3.5704</v>
      </c>
      <c r="H122" s="25">
        <v>0.0022</v>
      </c>
      <c r="I122" s="25">
        <v>0.001</v>
      </c>
      <c r="J122" s="29"/>
    </row>
    <row r="123" s="12" customFormat="1" ht="15.75" customHeight="1">
      <c r="A123" s="21">
        <v>23</v>
      </c>
      <c r="B123" t="s" s="22">
        <v>40</v>
      </c>
      <c r="C123" s="21">
        <v>51</v>
      </c>
      <c r="D123" s="21">
        <f>51-23</f>
        <v>28</v>
      </c>
      <c r="G123" s="25">
        <v>3.6002</v>
      </c>
      <c r="H123" s="25">
        <v>0.0022</v>
      </c>
      <c r="I123" s="25"/>
      <c r="J123" s="29"/>
    </row>
    <row r="124" s="12" customFormat="1" ht="15.75" customHeight="1">
      <c r="A124" s="21">
        <v>24</v>
      </c>
      <c r="B124" t="s" s="22">
        <v>41</v>
      </c>
      <c r="C124" s="21">
        <v>50</v>
      </c>
      <c r="D124" s="21">
        <f>SUM(C124-24)</f>
        <v>26</v>
      </c>
      <c r="E124" s="21">
        <v>0.099</v>
      </c>
      <c r="F124" s="21">
        <v>0.037</v>
      </c>
      <c r="G124" s="25">
        <v>3.6588</v>
      </c>
      <c r="H124" s="25">
        <v>0.0065</v>
      </c>
      <c r="I124" s="25">
        <v>0.0051</v>
      </c>
      <c r="J124" s="29"/>
    </row>
    <row r="125" s="12" customFormat="1" ht="15.75" customHeight="1">
      <c r="C125" s="23">
        <v>52</v>
      </c>
      <c r="D125" s="23">
        <f>SUM(C125-24)</f>
        <v>28</v>
      </c>
      <c r="E125" s="23">
        <v>0</v>
      </c>
      <c r="F125" s="23">
        <v>0</v>
      </c>
      <c r="G125" s="24">
        <v>3.6452</v>
      </c>
      <c r="H125" s="24">
        <v>0.0042</v>
      </c>
      <c r="I125" s="28">
        <v>0</v>
      </c>
      <c r="J125" s="29"/>
    </row>
    <row r="126" s="12" customFormat="1" ht="15.75" customHeight="1">
      <c r="C126" s="21">
        <v>53</v>
      </c>
      <c r="D126" s="21">
        <f>SUM(C126-24)</f>
        <v>29</v>
      </c>
      <c r="E126" s="21">
        <v>0.043</v>
      </c>
      <c r="F126" s="21">
        <v>0.045</v>
      </c>
      <c r="G126" s="25">
        <v>3.6511</v>
      </c>
      <c r="H126" s="25">
        <v>0.0075</v>
      </c>
      <c r="I126" s="25">
        <v>0.0062</v>
      </c>
      <c r="J126" s="29"/>
    </row>
    <row r="127" s="12" customFormat="1" ht="15.75" customHeight="1">
      <c r="C127" s="21">
        <v>54</v>
      </c>
      <c r="D127" s="21">
        <f>SUM(C127-24)</f>
        <v>30</v>
      </c>
      <c r="E127" s="21">
        <v>0.317</v>
      </c>
      <c r="F127" s="21">
        <v>0.045</v>
      </c>
      <c r="G127" s="25">
        <v>3.6885</v>
      </c>
      <c r="H127" s="25">
        <v>0.0074</v>
      </c>
      <c r="I127" s="25">
        <v>0.0061</v>
      </c>
      <c r="J127" s="29"/>
    </row>
    <row r="128" s="12" customFormat="1" ht="15.75" customHeight="1">
      <c r="A128" s="21">
        <v>25</v>
      </c>
      <c r="B128" t="s" s="22">
        <v>42</v>
      </c>
      <c r="C128" s="21">
        <v>50</v>
      </c>
      <c r="D128" s="21">
        <f>C128-25</f>
        <v>25</v>
      </c>
      <c r="E128" s="29">
        <v>0.046</v>
      </c>
      <c r="F128" s="29">
        <v>0.003</v>
      </c>
      <c r="G128" s="25">
        <v>3.712</v>
      </c>
      <c r="H128" s="25">
        <v>0.0196</v>
      </c>
      <c r="I128" s="25">
        <v>0.0004</v>
      </c>
      <c r="J128" s="29"/>
    </row>
    <row r="129" s="12" customFormat="1" ht="15.75" customHeight="1">
      <c r="C129" s="21">
        <v>51</v>
      </c>
      <c r="D129" s="21">
        <f>C129-25</f>
        <v>26</v>
      </c>
      <c r="E129" s="29">
        <v>-0.023</v>
      </c>
      <c r="F129" s="29">
        <v>0.045</v>
      </c>
      <c r="G129" s="25">
        <v>3.7026</v>
      </c>
      <c r="H129" s="25">
        <v>0.0212</v>
      </c>
      <c r="I129" s="25">
        <v>0.0061</v>
      </c>
      <c r="J129" s="29"/>
    </row>
    <row r="130" s="12" customFormat="1" ht="15.75" customHeight="1">
      <c r="C130" s="21">
        <v>52</v>
      </c>
      <c r="D130" s="21">
        <f>C130-25</f>
        <v>27</v>
      </c>
      <c r="E130" s="29">
        <v>-0.259</v>
      </c>
      <c r="F130" s="29">
        <v>0.013</v>
      </c>
      <c r="G130" s="25">
        <v>3.6706</v>
      </c>
      <c r="H130" s="25">
        <v>0.0128</v>
      </c>
      <c r="I130" s="25">
        <v>0.0018</v>
      </c>
      <c r="J130" s="29"/>
    </row>
    <row r="131" s="12" customFormat="1" ht="15.75" customHeight="1">
      <c r="C131" s="21">
        <v>53</v>
      </c>
      <c r="D131" s="21">
        <f>C131-25</f>
        <v>28</v>
      </c>
      <c r="E131" s="29">
        <v>-0.292</v>
      </c>
      <c r="F131" s="29">
        <v>0.004</v>
      </c>
      <c r="G131" s="25">
        <v>3.6662</v>
      </c>
      <c r="H131" s="25">
        <v>0.0076</v>
      </c>
      <c r="I131" s="25">
        <v>0.0005</v>
      </c>
      <c r="J131" s="29"/>
    </row>
    <row r="132" s="12" customFormat="1" ht="15.75" customHeight="1">
      <c r="C132" s="21">
        <v>54</v>
      </c>
      <c r="D132" s="21">
        <f>C132-25</f>
        <v>29</v>
      </c>
      <c r="E132" s="29">
        <v>-0.165</v>
      </c>
      <c r="F132" s="29">
        <v>0.007</v>
      </c>
      <c r="G132" s="25">
        <v>3.6834</v>
      </c>
      <c r="H132" s="25">
        <v>0.0049</v>
      </c>
      <c r="I132" s="25">
        <v>0.0009</v>
      </c>
      <c r="J132" s="29"/>
    </row>
    <row r="133" s="12" customFormat="1" ht="15.75" customHeight="1">
      <c r="C133" s="23">
        <v>55</v>
      </c>
      <c r="D133" s="23">
        <f>C133-25</f>
        <v>30</v>
      </c>
      <c r="E133" s="28">
        <v>0</v>
      </c>
      <c r="F133" s="28">
        <v>0</v>
      </c>
      <c r="G133" s="24">
        <v>3.7057</v>
      </c>
      <c r="H133" s="24">
        <v>0.0022</v>
      </c>
      <c r="I133" s="28">
        <v>0</v>
      </c>
      <c r="J133" s="29"/>
    </row>
    <row r="134" s="12" customFormat="1" ht="15.75" customHeight="1">
      <c r="C134" s="21">
        <v>56</v>
      </c>
      <c r="D134" s="21">
        <f>C134-25</f>
        <v>31</v>
      </c>
      <c r="E134" s="29">
        <v>0.066</v>
      </c>
      <c r="F134" s="29">
        <v>0.01</v>
      </c>
      <c r="G134" s="25">
        <v>3.7146</v>
      </c>
      <c r="H134" s="25">
        <v>0.0052</v>
      </c>
      <c r="I134" s="25">
        <v>0.0013</v>
      </c>
      <c r="J134" s="29"/>
    </row>
    <row r="135" s="12" customFormat="1" ht="15.75" customHeight="1">
      <c r="A135" s="21">
        <v>26</v>
      </c>
      <c r="B135" t="s" s="22">
        <v>43</v>
      </c>
      <c r="C135" s="21">
        <v>54</v>
      </c>
      <c r="D135" s="21">
        <v>28</v>
      </c>
      <c r="E135" s="29">
        <v>-0.33</v>
      </c>
      <c r="F135" s="21">
        <v>0.001</v>
      </c>
      <c r="G135" s="25">
        <v>3.6933</v>
      </c>
      <c r="H135" s="25">
        <v>0.0019</v>
      </c>
      <c r="I135" s="25">
        <v>0.0001</v>
      </c>
      <c r="J135" s="29"/>
    </row>
    <row r="136" s="12" customFormat="1" ht="15.75" customHeight="1">
      <c r="C136" s="23">
        <v>56</v>
      </c>
      <c r="D136" s="23">
        <v>30</v>
      </c>
      <c r="E136" s="28">
        <v>0</v>
      </c>
      <c r="F136" s="28">
        <v>0</v>
      </c>
      <c r="G136" s="24">
        <v>3.7377</v>
      </c>
      <c r="H136" s="24">
        <v>0.0016</v>
      </c>
      <c r="I136" s="28">
        <v>0</v>
      </c>
      <c r="J136" s="29"/>
    </row>
    <row r="137" s="12" customFormat="1" ht="15.75" customHeight="1">
      <c r="C137" s="21">
        <v>57</v>
      </c>
      <c r="D137" s="21">
        <v>31</v>
      </c>
      <c r="E137" s="29">
        <v>0.108</v>
      </c>
      <c r="F137" s="21">
        <v>0.001</v>
      </c>
      <c r="G137" s="25">
        <v>3.7532</v>
      </c>
      <c r="H137" s="25">
        <v>0.0017</v>
      </c>
      <c r="I137" s="25">
        <v>0.0001</v>
      </c>
      <c r="J137" s="29"/>
    </row>
    <row r="138" s="12" customFormat="1" ht="15.75" customHeight="1">
      <c r="C138" s="21">
        <v>58</v>
      </c>
      <c r="D138" s="21">
        <v>32</v>
      </c>
      <c r="E138" s="29">
        <v>0.274</v>
      </c>
      <c r="F138" s="21">
        <v>0.002</v>
      </c>
      <c r="G138" s="25">
        <v>3.7745</v>
      </c>
      <c r="H138" s="25">
        <v>0.0014</v>
      </c>
      <c r="I138" s="25">
        <v>0.0003</v>
      </c>
      <c r="J138" s="29"/>
    </row>
    <row r="139" s="12" customFormat="1" ht="15.75" customHeight="1">
      <c r="A139" s="21">
        <v>27</v>
      </c>
      <c r="B139" t="s" s="22">
        <v>44</v>
      </c>
      <c r="C139" s="21">
        <v>59</v>
      </c>
      <c r="D139" s="21">
        <v>32</v>
      </c>
      <c r="G139" s="25">
        <v>3.7875</v>
      </c>
      <c r="H139" s="25">
        <v>0.002129888</v>
      </c>
      <c r="I139" s="25"/>
      <c r="J139" s="29"/>
    </row>
    <row r="140" s="12" customFormat="1" ht="15.75" customHeight="1">
      <c r="A140" s="21">
        <v>28</v>
      </c>
      <c r="B140" t="s" s="22">
        <v>45</v>
      </c>
      <c r="C140" s="21">
        <v>58</v>
      </c>
      <c r="D140" s="21">
        <f>C140-28</f>
        <v>30</v>
      </c>
      <c r="E140" s="29">
        <v>-0.267</v>
      </c>
      <c r="F140" s="29">
        <v>0.005</v>
      </c>
      <c r="G140" s="25">
        <v>3.7757</v>
      </c>
      <c r="H140" s="25">
        <v>0.002</v>
      </c>
      <c r="I140" s="25">
        <v>0.0007</v>
      </c>
      <c r="J140" s="29"/>
    </row>
    <row r="141" s="12" customFormat="1" ht="15.75" customHeight="1">
      <c r="C141" s="23">
        <v>60</v>
      </c>
      <c r="D141" s="21">
        <f>C141-28</f>
        <v>32</v>
      </c>
      <c r="E141" s="28">
        <v>0</v>
      </c>
      <c r="F141" s="28">
        <v>0</v>
      </c>
      <c r="G141" s="24">
        <v>3.8118</v>
      </c>
      <c r="H141" s="24">
        <v>0.0016</v>
      </c>
      <c r="I141" s="28">
        <v>0</v>
      </c>
      <c r="J141" s="29"/>
    </row>
    <row r="142" s="12" customFormat="1" ht="15.75" customHeight="1">
      <c r="C142" s="21">
        <v>61</v>
      </c>
      <c r="D142" s="21">
        <f>C142-28</f>
        <v>33</v>
      </c>
      <c r="E142" s="29">
        <v>0.082</v>
      </c>
      <c r="F142" s="29">
        <v>0.007</v>
      </c>
      <c r="G142" s="25">
        <v>3.8225</v>
      </c>
      <c r="H142" s="25">
        <v>0.0019</v>
      </c>
      <c r="I142" s="25">
        <v>0.001</v>
      </c>
      <c r="J142" s="29"/>
    </row>
    <row r="143" s="12" customFormat="1" ht="15.75" customHeight="1">
      <c r="C143" s="21">
        <v>62</v>
      </c>
      <c r="D143" s="21">
        <f>C143-28</f>
        <v>34</v>
      </c>
      <c r="E143" s="29">
        <v>0.211</v>
      </c>
      <c r="F143" s="29">
        <v>0.007</v>
      </c>
      <c r="G143" s="25">
        <v>3.8399</v>
      </c>
      <c r="H143" s="25">
        <v>0.0021</v>
      </c>
      <c r="I143" s="25">
        <v>0.0009</v>
      </c>
      <c r="J143" s="29"/>
    </row>
    <row r="144" s="12" customFormat="1" ht="15.75" customHeight="1">
      <c r="C144" s="21">
        <v>64</v>
      </c>
      <c r="D144" s="21">
        <f>C144-28</f>
        <v>36</v>
      </c>
      <c r="E144" s="29">
        <v>0.338</v>
      </c>
      <c r="F144" s="29">
        <v>0.01</v>
      </c>
      <c r="G144" s="25">
        <v>3.8572</v>
      </c>
      <c r="H144" s="25">
        <v>0.0023</v>
      </c>
      <c r="I144" s="25">
        <v>0.0013</v>
      </c>
      <c r="J144" s="29"/>
    </row>
    <row r="145" s="12" customFormat="1" ht="15.75" customHeight="1">
      <c r="A145" s="21">
        <v>29</v>
      </c>
      <c r="B145" t="s" s="22">
        <v>46</v>
      </c>
      <c r="C145" s="21">
        <v>63</v>
      </c>
      <c r="D145" s="21">
        <v>34</v>
      </c>
      <c r="G145" s="25">
        <v>3.8823</v>
      </c>
      <c r="H145" s="25">
        <v>0.0015</v>
      </c>
      <c r="I145" s="25"/>
      <c r="J145" s="29"/>
    </row>
    <row r="146" s="12" customFormat="1" ht="15.75" customHeight="1">
      <c r="C146" s="21">
        <v>65</v>
      </c>
      <c r="D146" s="21">
        <v>36</v>
      </c>
      <c r="G146" s="25">
        <v>3.9022</v>
      </c>
      <c r="H146" s="25">
        <v>0.0014</v>
      </c>
      <c r="I146" s="25"/>
      <c r="J146" s="29"/>
    </row>
    <row r="147" s="12" customFormat="1" ht="15.75" customHeight="1">
      <c r="A147" s="21">
        <v>30</v>
      </c>
      <c r="B147" t="s" s="22">
        <v>47</v>
      </c>
      <c r="C147" s="21">
        <v>64</v>
      </c>
      <c r="D147" s="21">
        <f>C147-30</f>
        <v>34</v>
      </c>
      <c r="E147" s="29">
        <v>-0.162</v>
      </c>
      <c r="F147" s="29">
        <v>0.002</v>
      </c>
      <c r="G147" s="25">
        <v>3.9283</v>
      </c>
      <c r="H147" s="25">
        <v>0.0015</v>
      </c>
      <c r="I147" s="25">
        <v>0.0003</v>
      </c>
      <c r="J147" s="29"/>
    </row>
    <row r="148" s="12" customFormat="1" ht="15.75" customHeight="1">
      <c r="C148" s="23">
        <v>66</v>
      </c>
      <c r="D148" s="23">
        <f>C148-30</f>
        <v>36</v>
      </c>
      <c r="E148" s="23">
        <v>0</v>
      </c>
      <c r="F148" s="28">
        <v>0</v>
      </c>
      <c r="G148" s="24">
        <v>3.9491</v>
      </c>
      <c r="H148" s="24">
        <v>0.0014</v>
      </c>
      <c r="I148" s="28">
        <v>0</v>
      </c>
      <c r="J148" s="29"/>
    </row>
    <row r="149" s="12" customFormat="1" ht="15.75" customHeight="1">
      <c r="C149" s="21">
        <v>67</v>
      </c>
      <c r="D149" s="21">
        <f>C149-30</f>
        <v>37</v>
      </c>
      <c r="E149" s="21">
        <v>0.032</v>
      </c>
      <c r="F149" s="21">
        <v>0.003</v>
      </c>
      <c r="G149" s="25">
        <v>3.953</v>
      </c>
      <c r="H149" s="25">
        <v>0.0027</v>
      </c>
      <c r="I149" s="25">
        <v>0.0004</v>
      </c>
      <c r="J149" s="29"/>
    </row>
    <row r="150" s="12" customFormat="1" ht="15.75" customHeight="1">
      <c r="C150" s="21">
        <v>68</v>
      </c>
      <c r="D150" s="21">
        <f>C150-30</f>
        <v>38</v>
      </c>
      <c r="E150" s="21">
        <v>0.131</v>
      </c>
      <c r="F150" s="21">
        <v>0.002</v>
      </c>
      <c r="G150" s="25">
        <v>3.9658</v>
      </c>
      <c r="H150" s="25">
        <v>0.0014</v>
      </c>
      <c r="I150" s="25">
        <v>0.0003</v>
      </c>
      <c r="J150" s="29"/>
    </row>
    <row r="151" s="12" customFormat="1" ht="15.75" customHeight="1">
      <c r="C151" s="21">
        <v>70</v>
      </c>
      <c r="D151" s="21">
        <f>C151-30</f>
        <v>40</v>
      </c>
      <c r="E151" s="21">
        <v>0.286</v>
      </c>
      <c r="F151" s="21">
        <v>0.003</v>
      </c>
      <c r="G151" s="25">
        <v>3.9845</v>
      </c>
      <c r="H151" s="25">
        <v>0.0019</v>
      </c>
      <c r="I151" s="25">
        <v>0.0004</v>
      </c>
      <c r="J151" s="29"/>
    </row>
    <row r="152" s="12" customFormat="1" ht="15.75" customHeight="1">
      <c r="A152" s="21">
        <v>31</v>
      </c>
      <c r="B152" t="s" s="22">
        <v>48</v>
      </c>
      <c r="C152" s="21">
        <v>63</v>
      </c>
      <c r="D152" s="21">
        <f>C152-31</f>
        <v>32</v>
      </c>
      <c r="E152" s="50">
        <v>-0.643</v>
      </c>
      <c r="F152" s="21">
        <v>0.136</v>
      </c>
      <c r="G152" s="25">
        <v>3.9308</v>
      </c>
      <c r="H152" s="25">
        <v>0.0124</v>
      </c>
      <c r="I152" t="s" s="22">
        <v>49</v>
      </c>
      <c r="J152" t="s" s="32">
        <v>50</v>
      </c>
      <c r="K152" s="33"/>
      <c r="L152" s="51"/>
      <c r="M152" s="33"/>
    </row>
    <row r="153" s="12" customFormat="1" ht="15.75" customHeight="1">
      <c r="C153" s="21">
        <v>64</v>
      </c>
      <c r="D153" s="21">
        <f>C153-31</f>
        <v>33</v>
      </c>
      <c r="E153" s="50">
        <v>-0.579</v>
      </c>
      <c r="F153" s="21">
        <v>0.12</v>
      </c>
      <c r="G153" s="25">
        <v>3.939</v>
      </c>
      <c r="H153" s="25">
        <v>0.011</v>
      </c>
      <c r="I153" s="25"/>
      <c r="J153" s="29"/>
      <c r="L153" s="49"/>
    </row>
    <row r="154" s="12" customFormat="1" ht="15.75" customHeight="1">
      <c r="C154" s="21">
        <v>66</v>
      </c>
      <c r="D154" s="21">
        <f>C154-31</f>
        <v>35</v>
      </c>
      <c r="E154" s="52">
        <v>-0.329</v>
      </c>
      <c r="F154" s="21">
        <v>0.076</v>
      </c>
      <c r="G154" s="25">
        <v>3.9706</v>
      </c>
      <c r="H154" s="25">
        <v>0.0071</v>
      </c>
      <c r="I154" s="25"/>
      <c r="J154" s="29"/>
      <c r="L154" s="49"/>
    </row>
    <row r="155" s="12" customFormat="1" ht="15.75" customHeight="1">
      <c r="C155" s="21">
        <v>68</v>
      </c>
      <c r="D155" s="21">
        <f>C155-31</f>
        <v>37</v>
      </c>
      <c r="E155" s="50">
        <v>-0.214</v>
      </c>
      <c r="F155" s="21">
        <v>0.049</v>
      </c>
      <c r="G155" s="25">
        <v>3.985</v>
      </c>
      <c r="H155" s="25">
        <v>0.0048</v>
      </c>
      <c r="I155" s="25"/>
      <c r="J155" s="29"/>
      <c r="L155" s="49"/>
    </row>
    <row r="156" s="12" customFormat="1" ht="15.75" customHeight="1">
      <c r="C156" s="21">
        <v>69</v>
      </c>
      <c r="D156" s="21">
        <f>C156-31</f>
        <v>38</v>
      </c>
      <c r="E156" s="50">
        <v>-0.116</v>
      </c>
      <c r="F156" s="21">
        <v>0.03</v>
      </c>
      <c r="G156" s="25">
        <v>3.9973</v>
      </c>
      <c r="H156" s="25">
        <v>0.0016</v>
      </c>
      <c r="I156" s="25"/>
      <c r="J156" s="29"/>
      <c r="L156" s="49"/>
    </row>
    <row r="157" s="12" customFormat="1" ht="15.75" customHeight="1">
      <c r="C157" s="21">
        <v>70</v>
      </c>
      <c r="D157" s="21">
        <f>C157-31</f>
        <v>39</v>
      </c>
      <c r="E157" s="50">
        <v>-0.096</v>
      </c>
      <c r="F157" s="21">
        <v>0.021</v>
      </c>
      <c r="G157" s="25">
        <v>3.9998</v>
      </c>
      <c r="H157" s="25">
        <v>0.0027</v>
      </c>
      <c r="I157" s="25"/>
      <c r="J157" s="29"/>
      <c r="L157" s="49"/>
    </row>
    <row r="158" s="12" customFormat="1" ht="15.75" customHeight="1">
      <c r="C158" s="21">
        <v>71</v>
      </c>
      <c r="D158" s="21">
        <f>C158-31</f>
        <v>40</v>
      </c>
      <c r="E158" s="50">
        <v>0</v>
      </c>
      <c r="F158" s="21">
        <v>0</v>
      </c>
      <c r="G158" s="53">
        <v>4.0118</v>
      </c>
      <c r="H158" s="24">
        <v>0.0016</v>
      </c>
      <c r="I158" s="25"/>
      <c r="J158" s="29"/>
      <c r="L158" s="49"/>
    </row>
    <row r="159" s="12" customFormat="1" ht="15.75" customHeight="1">
      <c r="C159" s="21">
        <v>72</v>
      </c>
      <c r="D159" s="21">
        <f>C159-31</f>
        <v>41</v>
      </c>
      <c r="E159" s="50">
        <v>0.161</v>
      </c>
      <c r="F159" s="21">
        <v>0.027</v>
      </c>
      <c r="G159" s="25">
        <v>4.0318</v>
      </c>
      <c r="H159" s="25">
        <v>0.0031</v>
      </c>
      <c r="I159" s="25"/>
      <c r="J159" s="29"/>
      <c r="L159" s="49"/>
    </row>
    <row r="160" s="12" customFormat="1" ht="15.75" customHeight="1">
      <c r="C160" s="21">
        <v>73</v>
      </c>
      <c r="D160" s="21">
        <f>C160-31</f>
        <v>42</v>
      </c>
      <c r="E160" s="50">
        <v>0.243</v>
      </c>
      <c r="F160" s="21">
        <v>0.042</v>
      </c>
      <c r="G160" s="25">
        <v>4.042</v>
      </c>
      <c r="H160" s="25">
        <v>0.0042</v>
      </c>
      <c r="I160" s="25"/>
      <c r="J160" s="29"/>
      <c r="L160" s="49"/>
    </row>
    <row r="161" s="12" customFormat="1" ht="15.75" customHeight="1">
      <c r="C161" s="21">
        <v>74</v>
      </c>
      <c r="D161" s="21">
        <f>C161-31</f>
        <v>43</v>
      </c>
      <c r="E161" s="50">
        <v>0.223</v>
      </c>
      <c r="F161" s="21">
        <v>0.045</v>
      </c>
      <c r="G161" s="25">
        <v>4.0395</v>
      </c>
      <c r="H161" s="25">
        <v>0.0045</v>
      </c>
      <c r="I161" s="25"/>
      <c r="J161" s="29"/>
      <c r="L161" s="49"/>
    </row>
    <row r="162" s="12" customFormat="1" ht="15.75" customHeight="1">
      <c r="C162" s="21">
        <v>75</v>
      </c>
      <c r="D162" s="21">
        <f>C162-31</f>
        <v>44</v>
      </c>
      <c r="E162" s="50">
        <v>0.285</v>
      </c>
      <c r="F162" s="21">
        <v>0.058</v>
      </c>
      <c r="G162" s="25">
        <v>4.0472</v>
      </c>
      <c r="H162" s="25">
        <v>0.0055</v>
      </c>
      <c r="I162" s="25"/>
      <c r="J162" s="29"/>
      <c r="L162" s="49"/>
    </row>
    <row r="163" s="12" customFormat="1" ht="15.75" customHeight="1">
      <c r="C163" s="21">
        <v>76</v>
      </c>
      <c r="D163" s="21">
        <f>C163-31</f>
        <v>45</v>
      </c>
      <c r="E163" s="50">
        <v>0.276</v>
      </c>
      <c r="F163" s="21">
        <v>0.064</v>
      </c>
      <c r="G163" s="25">
        <v>4.046</v>
      </c>
      <c r="H163" s="25">
        <v>0.006</v>
      </c>
      <c r="I163" s="25"/>
      <c r="J163" s="29"/>
      <c r="L163" s="49"/>
    </row>
    <row r="164" s="12" customFormat="1" ht="15.75" customHeight="1">
      <c r="C164" s="21">
        <v>77</v>
      </c>
      <c r="D164" s="21">
        <f>C164-31</f>
        <v>46</v>
      </c>
      <c r="E164" s="50">
        <v>0.308</v>
      </c>
      <c r="F164" s="21">
        <v>0.074</v>
      </c>
      <c r="G164" s="25">
        <v>4.05</v>
      </c>
      <c r="H164" s="25">
        <v>0.0068</v>
      </c>
      <c r="I164" s="25"/>
      <c r="J164" s="29"/>
      <c r="L164" s="49"/>
    </row>
    <row r="165" s="12" customFormat="1" ht="15.75" customHeight="1">
      <c r="C165" s="21">
        <v>78</v>
      </c>
      <c r="D165" s="21">
        <f>C165-31</f>
        <v>47</v>
      </c>
      <c r="E165" s="50">
        <v>0.27</v>
      </c>
      <c r="F165" s="21">
        <v>0.078</v>
      </c>
      <c r="G165" s="25">
        <v>4.0453</v>
      </c>
      <c r="H165" s="25">
        <v>0.0072</v>
      </c>
      <c r="I165" s="25"/>
      <c r="J165" s="29"/>
      <c r="L165" s="49"/>
    </row>
    <row r="166" s="12" customFormat="1" ht="15.75" customHeight="1">
      <c r="C166" s="21">
        <v>79</v>
      </c>
      <c r="D166" s="21">
        <f>C166-31</f>
        <v>48</v>
      </c>
      <c r="E166" s="50">
        <v>0.29</v>
      </c>
      <c r="F166" s="21">
        <v>0.08699999999999999</v>
      </c>
      <c r="G166" s="25">
        <v>4.0478</v>
      </c>
      <c r="H166" s="25">
        <v>0.007900000000000001</v>
      </c>
      <c r="I166" s="25"/>
      <c r="J166" s="29"/>
      <c r="L166" s="49"/>
    </row>
    <row r="167" s="12" customFormat="1" ht="15.75" customHeight="1">
      <c r="C167" s="21">
        <v>80</v>
      </c>
      <c r="D167" s="21">
        <f>C167-31</f>
        <v>49</v>
      </c>
      <c r="E167" s="50">
        <v>0.242</v>
      </c>
      <c r="F167" s="21">
        <v>0.092</v>
      </c>
      <c r="G167" s="25">
        <v>4.0418</v>
      </c>
      <c r="H167" s="25">
        <v>0.0083</v>
      </c>
      <c r="I167" s="25"/>
      <c r="J167" s="29"/>
      <c r="L167" s="49"/>
    </row>
    <row r="168" s="12" customFormat="1" ht="15.75" customHeight="1">
      <c r="C168" s="21">
        <v>81</v>
      </c>
      <c r="D168" s="21">
        <f>C168-31</f>
        <v>50</v>
      </c>
      <c r="E168" s="50">
        <v>0.26</v>
      </c>
      <c r="F168" s="21">
        <v>0.099</v>
      </c>
      <c r="G168" s="25">
        <v>4.0441</v>
      </c>
      <c r="H168" s="25">
        <v>0.0089</v>
      </c>
      <c r="I168" s="25"/>
      <c r="J168" s="29"/>
      <c r="L168" s="49"/>
    </row>
    <row r="169" s="12" customFormat="1" ht="15.75" customHeight="1">
      <c r="C169" s="21">
        <v>82</v>
      </c>
      <c r="D169" s="21">
        <f>C169-31</f>
        <v>51</v>
      </c>
      <c r="E169" s="50">
        <v>0.447</v>
      </c>
      <c r="F169" s="21">
        <v>0.122</v>
      </c>
      <c r="G169" s="25">
        <v>4.0671</v>
      </c>
      <c r="H169" s="25">
        <v>0.0108</v>
      </c>
      <c r="I169" s="25"/>
      <c r="J169" s="29"/>
      <c r="L169" s="49"/>
    </row>
    <row r="170" s="12" customFormat="1" ht="15.75" customHeight="1">
      <c r="A170" s="21">
        <v>32</v>
      </c>
      <c r="B170" t="s" s="22">
        <v>51</v>
      </c>
      <c r="C170" s="21">
        <v>70</v>
      </c>
      <c r="D170" s="21">
        <v>38</v>
      </c>
      <c r="G170" s="25">
        <v>4.0414</v>
      </c>
      <c r="H170" s="25">
        <v>0.0012</v>
      </c>
      <c r="I170" s="25"/>
      <c r="J170" s="29"/>
    </row>
    <row r="171" s="12" customFormat="1" ht="15.75" customHeight="1">
      <c r="C171" s="21">
        <v>72</v>
      </c>
      <c r="D171" s="21">
        <v>40</v>
      </c>
      <c r="G171" s="25">
        <v>4.0576</v>
      </c>
      <c r="H171" s="25">
        <v>0.0013</v>
      </c>
      <c r="I171" s="25"/>
      <c r="J171" s="29"/>
    </row>
    <row r="172" s="12" customFormat="1" ht="15.75" customHeight="1">
      <c r="C172" s="21">
        <v>73</v>
      </c>
      <c r="D172" s="21">
        <v>41</v>
      </c>
      <c r="G172" s="25">
        <v>4.0632</v>
      </c>
      <c r="H172" s="25">
        <v>0.0014</v>
      </c>
      <c r="I172" s="25"/>
      <c r="J172" s="29"/>
    </row>
    <row r="173" s="12" customFormat="1" ht="15.75" customHeight="1">
      <c r="C173" s="21">
        <v>74</v>
      </c>
      <c r="D173" s="21">
        <v>42</v>
      </c>
      <c r="G173" s="25">
        <v>4.0742</v>
      </c>
      <c r="H173" s="25">
        <v>0.0012</v>
      </c>
      <c r="I173" s="25"/>
      <c r="J173" s="29"/>
    </row>
    <row r="174" s="12" customFormat="1" ht="15.75" customHeight="1">
      <c r="C174" s="21">
        <v>76</v>
      </c>
      <c r="D174" s="21">
        <v>44</v>
      </c>
      <c r="G174" s="25">
        <v>4.0811</v>
      </c>
      <c r="H174" s="25">
        <v>0.0012</v>
      </c>
      <c r="I174" s="25"/>
      <c r="J174" s="29"/>
    </row>
    <row r="175" s="12" customFormat="1" ht="15.75" customHeight="1">
      <c r="A175" s="21">
        <v>33</v>
      </c>
      <c r="B175" t="s" s="22">
        <v>52</v>
      </c>
      <c r="C175" s="21">
        <v>75</v>
      </c>
      <c r="D175" s="21">
        <v>42</v>
      </c>
      <c r="G175" s="25">
        <v>4.0968</v>
      </c>
      <c r="H175" s="25">
        <v>0.002</v>
      </c>
      <c r="I175" s="25"/>
      <c r="J175" s="29"/>
    </row>
    <row r="176" s="12" customFormat="1" ht="15.75" customHeight="1">
      <c r="A176" s="21">
        <v>34</v>
      </c>
      <c r="B176" t="s" s="22">
        <v>53</v>
      </c>
      <c r="C176" s="21">
        <v>74</v>
      </c>
      <c r="D176" s="21">
        <v>40</v>
      </c>
      <c r="G176" s="25">
        <v>4.07</v>
      </c>
      <c r="H176" s="25">
        <v>0.02</v>
      </c>
      <c r="I176" s="25"/>
      <c r="J176" s="29"/>
    </row>
    <row r="177" s="12" customFormat="1" ht="15.75" customHeight="1">
      <c r="C177" s="21">
        <v>76</v>
      </c>
      <c r="D177" s="21">
        <v>42</v>
      </c>
      <c r="G177" s="25">
        <v>4.1395</v>
      </c>
      <c r="H177" s="25">
        <v>0.0016</v>
      </c>
      <c r="I177" s="25"/>
      <c r="J177" s="29"/>
    </row>
    <row r="178" s="12" customFormat="1" ht="15.75" customHeight="1">
      <c r="C178" s="21">
        <v>77</v>
      </c>
      <c r="D178" s="21">
        <v>43</v>
      </c>
      <c r="G178" s="25">
        <v>4.1395</v>
      </c>
      <c r="H178" s="25">
        <v>0.0018</v>
      </c>
      <c r="I178" s="25"/>
      <c r="J178" s="29"/>
    </row>
    <row r="179" s="12" customFormat="1" ht="15.75" customHeight="1">
      <c r="C179" s="21">
        <v>78</v>
      </c>
      <c r="D179" s="21">
        <v>44</v>
      </c>
      <c r="G179" s="25">
        <v>4.1406</v>
      </c>
      <c r="H179" s="25">
        <v>0.0017</v>
      </c>
      <c r="I179" s="25"/>
      <c r="J179" s="29"/>
    </row>
    <row r="180" s="12" customFormat="1" ht="15.75" customHeight="1">
      <c r="C180" s="21">
        <v>80</v>
      </c>
      <c r="D180" s="21">
        <v>46</v>
      </c>
      <c r="G180" s="25">
        <v>4.14</v>
      </c>
      <c r="H180" s="25">
        <v>0.0018</v>
      </c>
      <c r="I180" s="25"/>
      <c r="J180" s="29"/>
    </row>
    <row r="181" s="12" customFormat="1" ht="15.75" customHeight="1">
      <c r="C181" s="21">
        <v>82</v>
      </c>
      <c r="D181" s="21">
        <v>48</v>
      </c>
      <c r="G181" s="25">
        <v>4.14</v>
      </c>
      <c r="H181" s="25">
        <v>0.0019</v>
      </c>
      <c r="I181" s="25"/>
      <c r="J181" s="29"/>
    </row>
    <row r="182" s="12" customFormat="1" ht="15.75" customHeight="1">
      <c r="A182" s="21">
        <v>35</v>
      </c>
      <c r="B182" t="s" s="22">
        <v>54</v>
      </c>
      <c r="C182" s="21">
        <v>79</v>
      </c>
      <c r="D182" s="21">
        <f>44</f>
        <v>44</v>
      </c>
      <c r="G182" s="25">
        <v>4.1629</v>
      </c>
      <c r="H182" s="25">
        <v>0.0021</v>
      </c>
      <c r="I182" s="25"/>
      <c r="J182" s="29"/>
    </row>
    <row r="183" s="12" customFormat="1" ht="15.75" customHeight="1">
      <c r="C183" s="21">
        <v>81</v>
      </c>
      <c r="D183" s="21">
        <v>46</v>
      </c>
      <c r="G183" s="25">
        <v>4.1599</v>
      </c>
      <c r="H183" s="25">
        <v>0.0021</v>
      </c>
      <c r="I183" s="25"/>
      <c r="J183" s="29"/>
    </row>
    <row r="184" s="12" customFormat="1" ht="15.75" customHeight="1">
      <c r="A184" s="21">
        <v>36</v>
      </c>
      <c r="B184" t="s" s="22">
        <v>55</v>
      </c>
      <c r="C184" s="21">
        <v>72</v>
      </c>
      <c r="D184" s="21">
        <v>36</v>
      </c>
      <c r="E184" s="29">
        <v>-0.168</v>
      </c>
      <c r="F184" s="29">
        <v>0.018</v>
      </c>
      <c r="G184" s="25">
        <v>4.1635</v>
      </c>
      <c r="H184" s="25">
        <v>0.006</v>
      </c>
      <c r="I184" s="25">
        <v>0.0022</v>
      </c>
      <c r="J184" s="29"/>
      <c r="K184" s="54"/>
    </row>
    <row r="185" s="12" customFormat="1" ht="15.75" customHeight="1">
      <c r="C185" s="21">
        <v>74</v>
      </c>
      <c r="D185" s="21">
        <v>38</v>
      </c>
      <c r="E185" s="29">
        <v>0.03</v>
      </c>
      <c r="F185" s="29">
        <v>0.005</v>
      </c>
      <c r="G185" s="25">
        <v>4.187</v>
      </c>
      <c r="H185" s="25">
        <v>0.0041</v>
      </c>
      <c r="I185" s="25">
        <v>0.0005999999999999999</v>
      </c>
      <c r="J185" s="29"/>
      <c r="K185" s="54"/>
    </row>
    <row r="186" s="12" customFormat="1" ht="15.75" customHeight="1">
      <c r="C186" s="21">
        <v>75</v>
      </c>
      <c r="D186" s="21">
        <v>39</v>
      </c>
      <c r="E186" s="29">
        <v>0.221</v>
      </c>
      <c r="F186" s="29">
        <v>0.007</v>
      </c>
      <c r="G186" s="25">
        <v>4.2097</v>
      </c>
      <c r="H186" s="25">
        <v>0.0041</v>
      </c>
      <c r="I186" s="25">
        <v>0.0008</v>
      </c>
      <c r="J186" s="29"/>
      <c r="K186" s="54"/>
    </row>
    <row r="187" s="12" customFormat="1" ht="15.75" customHeight="1">
      <c r="C187" s="21">
        <v>76</v>
      </c>
      <c r="D187" s="21">
        <v>40</v>
      </c>
      <c r="E187" s="29">
        <v>0.156</v>
      </c>
      <c r="F187" s="29">
        <v>0.004</v>
      </c>
      <c r="G187" s="25">
        <v>4.202</v>
      </c>
      <c r="H187" s="25">
        <v>0.0036</v>
      </c>
      <c r="I187" s="25">
        <v>0.0005</v>
      </c>
      <c r="J187" s="29"/>
      <c r="K187" s="54"/>
    </row>
    <row r="188" s="12" customFormat="1" ht="15.75" customHeight="1">
      <c r="C188" s="21">
        <v>77</v>
      </c>
      <c r="D188" s="21">
        <v>41</v>
      </c>
      <c r="E188" s="29">
        <v>0.209</v>
      </c>
      <c r="F188" s="29">
        <v>0.005</v>
      </c>
      <c r="G188" s="25">
        <v>4.2082</v>
      </c>
      <c r="H188" s="25">
        <v>0.0037</v>
      </c>
      <c r="I188" s="25">
        <v>0.0005999999999999999</v>
      </c>
      <c r="J188" s="29"/>
      <c r="K188" s="54"/>
    </row>
    <row r="189" s="12" customFormat="1" ht="15.75" customHeight="1">
      <c r="C189" s="21">
        <v>78</v>
      </c>
      <c r="D189" s="21">
        <v>42</v>
      </c>
      <c r="E189" s="29">
        <v>0.172</v>
      </c>
      <c r="F189" s="29">
        <v>0.003</v>
      </c>
      <c r="G189" s="25">
        <v>4.2038</v>
      </c>
      <c r="H189" s="25">
        <v>0.0033</v>
      </c>
      <c r="I189" s="25">
        <v>0.0004</v>
      </c>
      <c r="J189" s="29"/>
      <c r="K189" s="54"/>
    </row>
    <row r="190" s="12" customFormat="1" ht="15.75" customHeight="1">
      <c r="C190" s="21">
        <v>79</v>
      </c>
      <c r="D190" s="21">
        <v>43</v>
      </c>
      <c r="E190" s="29">
        <v>0.168</v>
      </c>
      <c r="F190" s="29">
        <v>0.004</v>
      </c>
      <c r="G190" s="25">
        <v>4.2034</v>
      </c>
      <c r="H190" s="25">
        <v>0.0032</v>
      </c>
      <c r="I190" s="25">
        <v>0.0005</v>
      </c>
      <c r="J190" s="29"/>
      <c r="K190" s="54"/>
    </row>
    <row r="191" s="12" customFormat="1" ht="15.75" customHeight="1">
      <c r="C191" s="21">
        <v>80</v>
      </c>
      <c r="D191" s="21">
        <v>44</v>
      </c>
      <c r="E191" s="29">
        <v>0.114</v>
      </c>
      <c r="F191" s="29">
        <v>0.007</v>
      </c>
      <c r="G191" s="25">
        <v>4.197</v>
      </c>
      <c r="H191" s="25">
        <v>0.0029</v>
      </c>
      <c r="I191" s="25">
        <v>0.0008</v>
      </c>
      <c r="J191" s="29"/>
      <c r="K191" s="54"/>
    </row>
    <row r="192" s="12" customFormat="1" ht="15.75" customHeight="1">
      <c r="C192" s="21">
        <v>81</v>
      </c>
      <c r="D192" s="21">
        <v>45</v>
      </c>
      <c r="E192" s="29">
        <v>0.099</v>
      </c>
      <c r="F192" s="29">
        <v>0.004</v>
      </c>
      <c r="G192" s="25">
        <v>4.1952</v>
      </c>
      <c r="H192" s="25">
        <v>0.0026</v>
      </c>
      <c r="I192" s="25">
        <v>0.0005</v>
      </c>
      <c r="J192" s="29"/>
      <c r="K192" s="54"/>
    </row>
    <row r="193" s="12" customFormat="1" ht="15.75" customHeight="1">
      <c r="C193" s="21">
        <v>82</v>
      </c>
      <c r="D193" s="21">
        <v>46</v>
      </c>
      <c r="E193" s="29">
        <v>0.07099999999999999</v>
      </c>
      <c r="F193" s="29">
        <v>0.003</v>
      </c>
      <c r="G193" s="25">
        <v>4.1919</v>
      </c>
      <c r="H193" s="25">
        <v>0.0025</v>
      </c>
      <c r="I193" s="25">
        <v>0.0004</v>
      </c>
      <c r="J193" s="29"/>
      <c r="K193" s="54"/>
    </row>
    <row r="194" s="12" customFormat="1" ht="15.75" customHeight="1">
      <c r="C194" s="21">
        <v>83</v>
      </c>
      <c r="D194" s="21">
        <v>47</v>
      </c>
      <c r="E194" s="29">
        <v>0.031</v>
      </c>
      <c r="F194" s="29">
        <v>0.003</v>
      </c>
      <c r="G194" s="25">
        <v>4.1871</v>
      </c>
      <c r="H194" s="25">
        <v>0.0023</v>
      </c>
      <c r="I194" s="25">
        <v>0.0004</v>
      </c>
      <c r="J194" s="29"/>
      <c r="K194" s="54"/>
    </row>
    <row r="195" s="12" customFormat="1" ht="15.75" customHeight="1">
      <c r="C195" s="21">
        <v>84</v>
      </c>
      <c r="D195" s="21">
        <v>48</v>
      </c>
      <c r="E195" s="29">
        <v>0.042</v>
      </c>
      <c r="F195" s="29">
        <v>0.001</v>
      </c>
      <c r="G195" s="25">
        <v>4.1884</v>
      </c>
      <c r="H195" s="25">
        <v>0.0022</v>
      </c>
      <c r="I195" s="25">
        <v>0.0001</v>
      </c>
      <c r="J195" s="29"/>
      <c r="K195" s="54"/>
    </row>
    <row r="196" s="12" customFormat="1" ht="15.75" customHeight="1">
      <c r="C196" s="21">
        <v>85</v>
      </c>
      <c r="D196" s="21">
        <v>49</v>
      </c>
      <c r="E196" s="29">
        <v>0.008999999999999999</v>
      </c>
      <c r="F196" s="29">
        <v>0.004</v>
      </c>
      <c r="G196" s="25">
        <v>4.1846</v>
      </c>
      <c r="H196" s="25">
        <v>0.0022</v>
      </c>
      <c r="I196" s="25">
        <v>0.0004</v>
      </c>
      <c r="J196" s="29"/>
      <c r="K196" s="54"/>
    </row>
    <row r="197" s="12" customFormat="1" ht="15.75" customHeight="1">
      <c r="C197" s="23">
        <v>86</v>
      </c>
      <c r="D197" s="23">
        <v>50</v>
      </c>
      <c r="E197" s="28">
        <v>0</v>
      </c>
      <c r="F197" s="28">
        <v>0</v>
      </c>
      <c r="G197" s="24">
        <v>4.1835</v>
      </c>
      <c r="H197" s="24">
        <v>0.0021</v>
      </c>
      <c r="I197" s="28">
        <v>0</v>
      </c>
      <c r="J197" s="29"/>
      <c r="K197" s="54"/>
    </row>
    <row r="198" s="12" customFormat="1" ht="15.75" customHeight="1">
      <c r="C198" s="21">
        <v>87</v>
      </c>
      <c r="D198" s="21">
        <v>51</v>
      </c>
      <c r="E198" s="29">
        <v>0.125</v>
      </c>
      <c r="F198" s="29">
        <v>0.003</v>
      </c>
      <c r="G198" s="25">
        <v>4.1984</v>
      </c>
      <c r="H198" s="25">
        <v>0.0027</v>
      </c>
      <c r="I198" s="25">
        <v>0.0004</v>
      </c>
      <c r="J198" s="29"/>
      <c r="K198" s="54"/>
    </row>
    <row r="199" s="12" customFormat="1" ht="15.75" customHeight="1">
      <c r="C199" s="21">
        <v>88</v>
      </c>
      <c r="D199" s="21">
        <v>52</v>
      </c>
      <c r="E199" s="29">
        <v>0.282</v>
      </c>
      <c r="F199" s="29">
        <v>0.004</v>
      </c>
      <c r="G199" s="25">
        <v>4.2171</v>
      </c>
      <c r="H199" s="25">
        <v>0.0043</v>
      </c>
      <c r="I199" s="25">
        <v>0.0005</v>
      </c>
      <c r="J199" s="29"/>
      <c r="K199" s="54"/>
    </row>
    <row r="200" s="12" customFormat="1" ht="15.75" customHeight="1">
      <c r="C200" s="21">
        <v>89</v>
      </c>
      <c r="D200" s="21">
        <v>53</v>
      </c>
      <c r="E200" s="29">
        <v>0.379</v>
      </c>
      <c r="F200" s="29">
        <v>0.004</v>
      </c>
      <c r="G200" s="25">
        <v>4.2286</v>
      </c>
      <c r="H200" s="25">
        <v>0.0054</v>
      </c>
      <c r="I200" s="25">
        <v>0.0005</v>
      </c>
      <c r="J200" s="29"/>
      <c r="K200" s="54"/>
    </row>
    <row r="201" s="12" customFormat="1" ht="15.75" customHeight="1">
      <c r="C201" s="21">
        <v>90</v>
      </c>
      <c r="D201" s="21">
        <v>54</v>
      </c>
      <c r="E201" s="29">
        <v>0.495</v>
      </c>
      <c r="F201" s="29">
        <v>0.01</v>
      </c>
      <c r="G201" s="25">
        <v>4.2423</v>
      </c>
      <c r="H201" s="25">
        <v>0.0069</v>
      </c>
      <c r="I201" s="25">
        <v>0.0012</v>
      </c>
      <c r="J201" s="29"/>
      <c r="K201" s="54"/>
    </row>
    <row r="202" s="12" customFormat="1" ht="15.75" customHeight="1">
      <c r="C202" s="21">
        <v>91</v>
      </c>
      <c r="D202" s="21">
        <v>55</v>
      </c>
      <c r="E202" s="29">
        <v>0.597</v>
      </c>
      <c r="F202" s="29">
        <v>0.006</v>
      </c>
      <c r="G202" s="25">
        <v>4.2543</v>
      </c>
      <c r="H202" s="25">
        <v>0.0081</v>
      </c>
      <c r="I202" s="25">
        <v>0.0007</v>
      </c>
      <c r="J202" s="29"/>
      <c r="K202" s="54"/>
    </row>
    <row r="203" s="12" customFormat="1" ht="15.75" customHeight="1">
      <c r="C203" s="21">
        <v>92</v>
      </c>
      <c r="D203" s="21">
        <v>56</v>
      </c>
      <c r="E203" s="29">
        <v>0.751</v>
      </c>
      <c r="F203" s="29">
        <v>0.005</v>
      </c>
      <c r="G203" s="25">
        <v>4.2724</v>
      </c>
      <c r="H203" s="25">
        <v>0.009900000000000001</v>
      </c>
      <c r="I203" s="25">
        <v>0.0005999999999999999</v>
      </c>
      <c r="J203" s="29"/>
      <c r="K203" s="54"/>
    </row>
    <row r="204" s="12" customFormat="1" ht="15.75" customHeight="1">
      <c r="C204" s="21">
        <v>93</v>
      </c>
      <c r="D204" s="21">
        <v>57</v>
      </c>
      <c r="E204" s="29">
        <v>0.8110000000000001</v>
      </c>
      <c r="F204" s="29">
        <v>0.004</v>
      </c>
      <c r="G204" s="25">
        <v>4.2794</v>
      </c>
      <c r="H204" s="25">
        <v>0.0107</v>
      </c>
      <c r="I204" s="25">
        <v>0.0005</v>
      </c>
      <c r="J204" s="29"/>
      <c r="K204" s="54"/>
    </row>
    <row r="205" s="12" customFormat="1" ht="15.75" customHeight="1">
      <c r="C205" s="21">
        <v>94</v>
      </c>
      <c r="D205" s="21">
        <v>58</v>
      </c>
      <c r="E205" s="29">
        <v>0.989</v>
      </c>
      <c r="F205" s="29">
        <v>0.004</v>
      </c>
      <c r="G205" s="25">
        <v>4.3002</v>
      </c>
      <c r="H205" s="25">
        <v>0.0129</v>
      </c>
      <c r="I205" s="25">
        <v>0.0005</v>
      </c>
      <c r="J205" s="29"/>
      <c r="K205" s="54"/>
    </row>
    <row r="206" s="12" customFormat="1" ht="15.75" customHeight="1">
      <c r="C206" s="21">
        <v>95</v>
      </c>
      <c r="D206" s="21">
        <v>59</v>
      </c>
      <c r="E206" s="29">
        <v>1.045</v>
      </c>
      <c r="F206" s="29">
        <v>0.003</v>
      </c>
      <c r="G206" s="25">
        <v>4.3067</v>
      </c>
      <c r="H206" s="25">
        <v>0.0136</v>
      </c>
      <c r="I206" s="25">
        <v>0.0004</v>
      </c>
      <c r="J206" s="29"/>
      <c r="K206" s="54"/>
    </row>
    <row r="207" s="12" customFormat="1" ht="15.75" customHeight="1">
      <c r="C207" s="21">
        <v>96</v>
      </c>
      <c r="D207" s="21">
        <v>60</v>
      </c>
      <c r="E207" s="29">
        <v>1.217</v>
      </c>
      <c r="F207" s="29">
        <v>0.01</v>
      </c>
      <c r="G207" s="25">
        <v>4.3267</v>
      </c>
      <c r="H207" s="25">
        <v>0.0158</v>
      </c>
      <c r="I207" s="25">
        <v>0.0012</v>
      </c>
      <c r="J207" s="29"/>
      <c r="K207" s="54"/>
    </row>
    <row r="208" s="12" customFormat="1" ht="15.75" customHeight="1">
      <c r="A208" s="21">
        <v>37</v>
      </c>
      <c r="B208" t="s" s="22">
        <v>56</v>
      </c>
      <c r="C208" s="21">
        <v>76</v>
      </c>
      <c r="D208" s="21">
        <f>SUM(C208-37)</f>
        <v>39</v>
      </c>
      <c r="E208" s="25">
        <v>0.2241</v>
      </c>
      <c r="F208" s="25">
        <v>0.027</v>
      </c>
      <c r="G208" s="25">
        <v>4.2273</v>
      </c>
      <c r="H208" s="25">
        <v>0.007</v>
      </c>
      <c r="I208" s="25">
        <v>0.0032</v>
      </c>
      <c r="J208" s="29"/>
    </row>
    <row r="209" s="12" customFormat="1" ht="15.75" customHeight="1">
      <c r="C209" s="21">
        <v>77</v>
      </c>
      <c r="D209" s="21">
        <f>SUM(C209-37)</f>
        <v>40</v>
      </c>
      <c r="E209" s="25">
        <v>0.2884</v>
      </c>
      <c r="F209" s="25">
        <v>0.0069</v>
      </c>
      <c r="G209" s="25">
        <v>4.2356</v>
      </c>
      <c r="H209" s="25">
        <v>0.008</v>
      </c>
      <c r="I209" s="25">
        <v>0.0008</v>
      </c>
      <c r="J209" s="29"/>
    </row>
    <row r="210" s="12" customFormat="1" ht="15.75" customHeight="1">
      <c r="C210" s="21">
        <v>78</v>
      </c>
      <c r="D210" s="21">
        <f>SUM(C210-37)</f>
        <v>41</v>
      </c>
      <c r="E210" s="25">
        <v>0.3118</v>
      </c>
      <c r="F210" s="25">
        <v>0.0023</v>
      </c>
      <c r="G210" s="25">
        <v>4.2385</v>
      </c>
      <c r="H210" s="25">
        <v>0.0083</v>
      </c>
      <c r="I210" s="25">
        <v>0.0004</v>
      </c>
      <c r="J210" s="29"/>
    </row>
    <row r="211" s="12" customFormat="1" ht="15.75" customHeight="1">
      <c r="C211" s="21">
        <v>79</v>
      </c>
      <c r="D211" s="21">
        <f>SUM(C211-37)</f>
        <v>42</v>
      </c>
      <c r="E211" s="25">
        <v>0.2291</v>
      </c>
      <c r="F211" s="25">
        <v>0.0023</v>
      </c>
      <c r="G211" s="25">
        <v>4.2284</v>
      </c>
      <c r="H211" s="25">
        <v>0.0065</v>
      </c>
      <c r="I211" s="25">
        <v>0.0003</v>
      </c>
      <c r="J211" s="29"/>
    </row>
    <row r="212" s="12" customFormat="1" ht="15.75" customHeight="1">
      <c r="C212" s="21">
        <v>80</v>
      </c>
      <c r="D212" s="21">
        <f>SUM(C212-37)</f>
        <v>43</v>
      </c>
      <c r="E212" s="25">
        <v>0.2207</v>
      </c>
      <c r="F212" s="25">
        <v>0.0068</v>
      </c>
      <c r="G212" s="25">
        <v>4.2271</v>
      </c>
      <c r="H212" s="25">
        <v>0.0061</v>
      </c>
      <c r="I212" s="25">
        <v>0.0008</v>
      </c>
      <c r="J212" s="29"/>
    </row>
    <row r="213" s="12" customFormat="1" ht="15.75" customHeight="1">
      <c r="C213" s="21">
        <v>81</v>
      </c>
      <c r="D213" s="21">
        <f>SUM(C213-37)</f>
        <v>44</v>
      </c>
      <c r="E213" s="25">
        <v>0.173</v>
      </c>
      <c r="F213" s="25">
        <v>0.0022</v>
      </c>
      <c r="G213" s="25">
        <v>4.2213</v>
      </c>
      <c r="H213" s="25">
        <v>0.0051</v>
      </c>
      <c r="I213" s="25">
        <v>0.0003</v>
      </c>
      <c r="J213" s="29"/>
    </row>
    <row r="214" s="12" customFormat="1" ht="15.75" customHeight="1">
      <c r="C214" s="21">
        <v>82</v>
      </c>
      <c r="D214" s="21">
        <f>SUM(C214-37)</f>
        <v>45</v>
      </c>
      <c r="E214" s="25">
        <v>0.1347</v>
      </c>
      <c r="F214" s="25">
        <v>0.0065</v>
      </c>
      <c r="G214" s="25">
        <v>4.216</v>
      </c>
      <c r="H214" s="25">
        <v>0.0042</v>
      </c>
      <c r="I214" s="25">
        <v>0.0008</v>
      </c>
      <c r="J214" s="29"/>
    </row>
    <row r="215" s="12" customFormat="1" ht="15.75" customHeight="1">
      <c r="C215" s="21">
        <v>83</v>
      </c>
      <c r="D215" s="21">
        <f>SUM(C215-37)</f>
        <v>46</v>
      </c>
      <c r="E215" s="25">
        <v>0.0522</v>
      </c>
      <c r="F215" s="25">
        <v>0.0015</v>
      </c>
      <c r="G215" s="25">
        <v>4.2058</v>
      </c>
      <c r="H215" s="25">
        <v>0.0028</v>
      </c>
      <c r="I215" s="25">
        <v>0.0002</v>
      </c>
      <c r="J215" s="29"/>
    </row>
    <row r="216" s="12" customFormat="1" ht="15.75" customHeight="1">
      <c r="C216" s="21">
        <v>84</v>
      </c>
      <c r="D216" s="21">
        <f>SUM(C216-37)</f>
        <v>47</v>
      </c>
      <c r="E216" s="25">
        <v>0.007900000000000001</v>
      </c>
      <c r="F216" s="25">
        <v>0.0032</v>
      </c>
      <c r="G216" s="25">
        <v>4.1999</v>
      </c>
      <c r="H216" s="25">
        <v>0.0023</v>
      </c>
      <c r="I216" s="25">
        <v>0.0004</v>
      </c>
      <c r="J216" s="29"/>
    </row>
    <row r="217" s="12" customFormat="1" ht="15.75" customHeight="1">
      <c r="C217" s="21">
        <v>85</v>
      </c>
      <c r="D217" s="21">
        <f>SUM(C217-37)</f>
        <v>48</v>
      </c>
      <c r="E217" s="25">
        <v>0.0362</v>
      </c>
      <c r="F217" s="25">
        <v>0.0022</v>
      </c>
      <c r="G217" s="25">
        <v>4.2036</v>
      </c>
      <c r="H217" s="25">
        <v>0.0024</v>
      </c>
      <c r="I217" s="25">
        <v>0.0003</v>
      </c>
      <c r="J217" s="29"/>
    </row>
    <row r="218" s="12" customFormat="1" ht="15.75" customHeight="1">
      <c r="C218" s="21">
        <v>86</v>
      </c>
      <c r="D218" s="21">
        <f>SUM(C218-37)</f>
        <v>49</v>
      </c>
      <c r="E218" s="25">
        <v>0.0276</v>
      </c>
      <c r="F218" s="25">
        <v>0.0031</v>
      </c>
      <c r="G218" s="25">
        <v>4.2025</v>
      </c>
      <c r="H218" s="25">
        <v>0.0023</v>
      </c>
      <c r="I218" s="25">
        <v>0.0004</v>
      </c>
      <c r="J218" s="29"/>
    </row>
    <row r="219" s="12" customFormat="1" ht="15.75" customHeight="1">
      <c r="C219" s="23">
        <v>87</v>
      </c>
      <c r="D219" s="23">
        <f>SUM(C219-37)</f>
        <v>50</v>
      </c>
      <c r="E219" s="28">
        <v>0</v>
      </c>
      <c r="F219" s="28">
        <v>0</v>
      </c>
      <c r="G219" s="24">
        <v>4.1989</v>
      </c>
      <c r="H219" s="24">
        <v>0.0021</v>
      </c>
      <c r="I219" s="28">
        <v>0</v>
      </c>
      <c r="J219" s="29"/>
    </row>
    <row r="220" s="12" customFormat="1" ht="15.75" customHeight="1">
      <c r="C220" s="21">
        <v>88</v>
      </c>
      <c r="D220" s="21">
        <f>SUM(C220-37)</f>
        <v>51</v>
      </c>
      <c r="E220" s="25">
        <v>0.139</v>
      </c>
      <c r="F220" s="25">
        <v>0.0078</v>
      </c>
      <c r="G220" s="25">
        <v>4.217</v>
      </c>
      <c r="H220" s="25">
        <v>0.0038</v>
      </c>
      <c r="I220" s="25">
        <v>0.001</v>
      </c>
      <c r="J220" s="29"/>
    </row>
    <row r="221" s="12" customFormat="1" ht="15.75" customHeight="1">
      <c r="C221" s="21">
        <v>89</v>
      </c>
      <c r="D221" s="21">
        <f>SUM(C221-37)</f>
        <v>52</v>
      </c>
      <c r="E221" s="25">
        <v>0.3109</v>
      </c>
      <c r="F221" s="25">
        <v>0.0031</v>
      </c>
      <c r="G221" s="25">
        <v>4.2391</v>
      </c>
      <c r="H221" s="25">
        <v>0.0074</v>
      </c>
      <c r="I221" s="25">
        <v>0.0004</v>
      </c>
      <c r="J221" s="29"/>
    </row>
    <row r="222" s="12" customFormat="1" ht="15.75" customHeight="1">
      <c r="C222" s="21">
        <v>90</v>
      </c>
      <c r="D222" s="21">
        <f>SUM(C222-37)</f>
        <v>53</v>
      </c>
      <c r="E222" s="25">
        <v>0.437</v>
      </c>
      <c r="F222" s="25">
        <v>0.008</v>
      </c>
      <c r="G222" s="25">
        <v>4.2554</v>
      </c>
      <c r="H222" s="25">
        <v>0.0102</v>
      </c>
      <c r="I222" s="25">
        <v>0.001</v>
      </c>
      <c r="J222" s="29"/>
    </row>
    <row r="223" s="12" customFormat="1" ht="15.75" customHeight="1">
      <c r="C223" s="21">
        <v>91</v>
      </c>
      <c r="D223" s="21">
        <f>SUM(C223-37)</f>
        <v>54</v>
      </c>
      <c r="E223" s="25">
        <v>0.5685</v>
      </c>
      <c r="F223" s="25">
        <v>0.0035</v>
      </c>
      <c r="G223" s="25">
        <v>4.2723</v>
      </c>
      <c r="H223" s="25">
        <v>0.0131</v>
      </c>
      <c r="I223" s="25">
        <v>0.0007</v>
      </c>
      <c r="J223" s="29"/>
    </row>
    <row r="224" s="12" customFormat="1" ht="15.75" customHeight="1">
      <c r="C224" s="21">
        <v>92</v>
      </c>
      <c r="D224" s="21">
        <f>SUM(C224-37)</f>
        <v>55</v>
      </c>
      <c r="E224" s="25">
        <v>0.7094</v>
      </c>
      <c r="F224" s="25">
        <v>0.008</v>
      </c>
      <c r="G224" s="25">
        <v>4.2903</v>
      </c>
      <c r="H224" s="25">
        <v>0.0163</v>
      </c>
      <c r="I224" s="25">
        <v>0.001</v>
      </c>
      <c r="J224" s="29"/>
    </row>
    <row r="225" s="12" customFormat="1" ht="15.75" customHeight="1">
      <c r="C225" s="21">
        <v>93</v>
      </c>
      <c r="D225" s="21">
        <f>SUM(C225-37)</f>
        <v>56</v>
      </c>
      <c r="E225" s="25">
        <v>0.9340000000000001</v>
      </c>
      <c r="F225" s="25">
        <v>0.0035</v>
      </c>
      <c r="G225" s="25">
        <v>4.3048</v>
      </c>
      <c r="H225" s="25">
        <v>0.0187</v>
      </c>
      <c r="I225" s="25">
        <v>0.001</v>
      </c>
      <c r="J225" s="29"/>
    </row>
    <row r="226" s="12" customFormat="1" ht="15.75" customHeight="1">
      <c r="C226" s="21">
        <v>94</v>
      </c>
      <c r="D226" s="21">
        <f>SUM(C226-37)</f>
        <v>57</v>
      </c>
      <c r="E226" s="25">
        <v>1.0984</v>
      </c>
      <c r="F226" s="25">
        <v>0.0056</v>
      </c>
      <c r="G226" s="25">
        <v>4.3184</v>
      </c>
      <c r="H226" s="25">
        <v>0.0211</v>
      </c>
      <c r="I226" s="25">
        <v>0.0011</v>
      </c>
      <c r="J226" s="29"/>
    </row>
    <row r="227" s="12" customFormat="1" ht="15.75" customHeight="1">
      <c r="C227" s="21">
        <v>95</v>
      </c>
      <c r="D227" s="21">
        <f>SUM(C227-37)</f>
        <v>58</v>
      </c>
      <c r="E227" s="25">
        <v>1.1856</v>
      </c>
      <c r="F227" s="25">
        <v>0.0074</v>
      </c>
      <c r="G227" s="25">
        <v>4.3391</v>
      </c>
      <c r="H227" s="25">
        <v>0.0248</v>
      </c>
      <c r="I227" s="25">
        <v>0.0014</v>
      </c>
      <c r="J227" s="29"/>
    </row>
    <row r="228" s="12" customFormat="1" ht="15.75" customHeight="1">
      <c r="C228" s="21">
        <v>96</v>
      </c>
      <c r="D228" s="21">
        <f>SUM(C228-37)</f>
        <v>59</v>
      </c>
      <c r="E228" s="25">
        <v>1.7719</v>
      </c>
      <c r="F228" s="25">
        <v>0.0062</v>
      </c>
      <c r="G228" s="25">
        <v>4.3501</v>
      </c>
      <c r="H228" s="25">
        <v>0.0267</v>
      </c>
      <c r="I228" s="25">
        <v>0.0015</v>
      </c>
      <c r="J228" s="29"/>
    </row>
    <row r="229" s="12" customFormat="1" ht="15.75" customHeight="1">
      <c r="C229" s="21">
        <v>97</v>
      </c>
      <c r="D229" s="21">
        <f>SUM(C229-37)</f>
        <v>60</v>
      </c>
      <c r="E229" s="25">
        <v>1.8553</v>
      </c>
      <c r="F229" s="25">
        <v>0.015</v>
      </c>
      <c r="G229" s="25">
        <v>4.4231</v>
      </c>
      <c r="H229" s="25">
        <v>0.0395</v>
      </c>
      <c r="I229" s="25">
        <v>0.0023</v>
      </c>
      <c r="J229" s="29"/>
    </row>
    <row r="230" s="12" customFormat="1" ht="15.75" customHeight="1">
      <c r="C230" s="21">
        <v>98</v>
      </c>
      <c r="D230" s="21">
        <f>SUM(C230-37)</f>
        <v>61</v>
      </c>
      <c r="E230" s="25">
        <v>1.8553</v>
      </c>
      <c r="F230" s="25">
        <v>0.015</v>
      </c>
      <c r="G230" s="25">
        <v>4.4336</v>
      </c>
      <c r="H230" s="21">
        <v>0.0414</v>
      </c>
      <c r="I230" s="25">
        <v>0.0024</v>
      </c>
      <c r="J230" s="29"/>
    </row>
    <row r="231" s="12" customFormat="1" ht="15.75" customHeight="1">
      <c r="A231" s="21">
        <v>38</v>
      </c>
      <c r="B231" t="s" s="22">
        <v>57</v>
      </c>
      <c r="C231" s="21">
        <v>77</v>
      </c>
      <c r="D231" s="21">
        <f>SUM(C231-38)</f>
        <v>39</v>
      </c>
      <c r="E231" s="21">
        <v>0.253</v>
      </c>
      <c r="F231" s="21">
        <v>0.012</v>
      </c>
      <c r="G231" s="25">
        <v>4.2569</v>
      </c>
      <c r="H231" s="25">
        <v>0.0044</v>
      </c>
      <c r="I231" s="25">
        <v>0.0014</v>
      </c>
      <c r="J231" s="29"/>
    </row>
    <row r="232" s="12" customFormat="1" ht="15.75" customHeight="1">
      <c r="C232" s="21">
        <v>78</v>
      </c>
      <c r="D232" s="21">
        <f>SUM(C232-38)</f>
        <v>40</v>
      </c>
      <c r="E232" s="21">
        <v>0.247</v>
      </c>
      <c r="F232" s="21">
        <v>0.008</v>
      </c>
      <c r="G232" s="25">
        <v>4.2561</v>
      </c>
      <c r="H232" s="25">
        <v>0.004</v>
      </c>
      <c r="I232" s="25">
        <v>0.0009</v>
      </c>
      <c r="J232" s="29"/>
    </row>
    <row r="233" s="12" customFormat="1" ht="15.75" customHeight="1">
      <c r="C233" s="21">
        <v>79</v>
      </c>
      <c r="D233" s="21">
        <f>SUM(C233-38)</f>
        <v>41</v>
      </c>
      <c r="E233" s="21">
        <v>0.266</v>
      </c>
      <c r="F233" s="21">
        <v>0.006</v>
      </c>
      <c r="G233" s="25">
        <v>4.2586</v>
      </c>
      <c r="H233" s="25">
        <v>0.0039</v>
      </c>
      <c r="I233" s="25">
        <v>0.0007</v>
      </c>
      <c r="J233" s="29"/>
    </row>
    <row r="234" s="12" customFormat="1" ht="15.75" customHeight="1">
      <c r="C234" s="21">
        <v>80</v>
      </c>
      <c r="D234" s="21">
        <f>SUM(C234-38)</f>
        <v>42</v>
      </c>
      <c r="E234" s="21">
        <v>0.248</v>
      </c>
      <c r="F234" s="21">
        <v>0.007</v>
      </c>
      <c r="G234" s="25">
        <v>4.2562</v>
      </c>
      <c r="H234" s="25">
        <v>0.0037</v>
      </c>
      <c r="I234" s="25">
        <v>0.0008</v>
      </c>
      <c r="J234" s="29"/>
    </row>
    <row r="235" s="12" customFormat="1" ht="15.75" customHeight="1">
      <c r="C235" s="21">
        <v>81</v>
      </c>
      <c r="D235" s="21">
        <f>SUM(C235-38)</f>
        <v>43</v>
      </c>
      <c r="E235" s="21">
        <v>0.236</v>
      </c>
      <c r="F235" s="21">
        <v>0.006</v>
      </c>
      <c r="G235" s="25">
        <v>4.2547</v>
      </c>
      <c r="H235" s="25">
        <v>0.0034</v>
      </c>
      <c r="I235" s="25">
        <v>0.0007</v>
      </c>
      <c r="J235" s="29"/>
    </row>
    <row r="236" s="12" customFormat="1" ht="15.75" customHeight="1">
      <c r="C236" s="21">
        <v>82</v>
      </c>
      <c r="D236" s="21">
        <f>SUM(C236-38)</f>
        <v>44</v>
      </c>
      <c r="E236" s="21">
        <v>0.182</v>
      </c>
      <c r="F236" s="21">
        <v>0.006</v>
      </c>
      <c r="G236" s="25">
        <v>4.2478</v>
      </c>
      <c r="H236" s="25">
        <v>0.003</v>
      </c>
      <c r="I236" s="25">
        <v>0.0007</v>
      </c>
      <c r="J236" s="29"/>
    </row>
    <row r="237" s="12" customFormat="1" ht="15.75" customHeight="1">
      <c r="C237" s="21">
        <v>83</v>
      </c>
      <c r="D237" s="21">
        <f>SUM(C237-38)</f>
        <v>45</v>
      </c>
      <c r="E237" s="21">
        <v>0.165</v>
      </c>
      <c r="F237" s="21">
        <v>0.004</v>
      </c>
      <c r="G237" s="25">
        <v>4.2455</v>
      </c>
      <c r="H237" s="25">
        <v>0.0027</v>
      </c>
      <c r="I237" s="25">
        <v>0.0005</v>
      </c>
      <c r="J237" s="29"/>
    </row>
    <row r="238" s="12" customFormat="1" ht="15.75" customHeight="1">
      <c r="B238" s="29"/>
      <c r="C238" s="21">
        <v>84</v>
      </c>
      <c r="D238" s="21">
        <f>SUM(C238-38)</f>
        <v>46</v>
      </c>
      <c r="E238" s="21">
        <v>0.118</v>
      </c>
      <c r="F238" s="21">
        <v>0.003</v>
      </c>
      <c r="G238" s="25">
        <v>4.2394</v>
      </c>
      <c r="H238" s="25">
        <v>0.0024</v>
      </c>
      <c r="I238" s="25">
        <v>0.0004</v>
      </c>
      <c r="J238" s="29"/>
    </row>
    <row r="239" s="12" customFormat="1" ht="15.75" customHeight="1">
      <c r="B239" s="29"/>
      <c r="C239" s="21">
        <v>85</v>
      </c>
      <c r="D239" s="21">
        <f>SUM(C239-38)</f>
        <v>47</v>
      </c>
      <c r="E239" s="21">
        <v>0.049</v>
      </c>
      <c r="F239" s="21">
        <v>0.003</v>
      </c>
      <c r="G239" s="25">
        <v>4.2304</v>
      </c>
      <c r="H239" s="25">
        <v>0.0021</v>
      </c>
      <c r="I239" s="25">
        <v>0.0004</v>
      </c>
      <c r="J239" s="29"/>
    </row>
    <row r="240" s="12" customFormat="1" ht="15.75" customHeight="1">
      <c r="B240" s="29"/>
      <c r="C240" s="21">
        <v>86</v>
      </c>
      <c r="D240" s="21">
        <f>SUM(C240-38)</f>
        <v>48</v>
      </c>
      <c r="E240" s="21">
        <v>0.051</v>
      </c>
      <c r="F240" s="21">
        <v>0.002</v>
      </c>
      <c r="G240" s="25">
        <v>4.2307</v>
      </c>
      <c r="H240" s="25">
        <v>0.002</v>
      </c>
      <c r="I240" s="25">
        <v>0.0002</v>
      </c>
      <c r="J240" s="29"/>
    </row>
    <row r="241" s="12" customFormat="1" ht="15.75" customHeight="1">
      <c r="B241" s="29"/>
      <c r="C241" s="21">
        <v>87</v>
      </c>
      <c r="D241" s="21">
        <f>SUM(C241-38)</f>
        <v>49</v>
      </c>
      <c r="E241" s="21">
        <v>0.007</v>
      </c>
      <c r="F241" s="21">
        <v>0.002</v>
      </c>
      <c r="G241" s="25">
        <v>4.2249</v>
      </c>
      <c r="H241" s="25">
        <v>0.0019</v>
      </c>
      <c r="I241" s="25">
        <v>0.0002</v>
      </c>
      <c r="J241" s="29"/>
    </row>
    <row r="242" s="12" customFormat="1" ht="15.75" customHeight="1">
      <c r="B242" s="29"/>
      <c r="C242" s="23">
        <v>88</v>
      </c>
      <c r="D242" s="23">
        <f>SUM(C242-38)</f>
        <v>50</v>
      </c>
      <c r="E242" s="23">
        <v>0</v>
      </c>
      <c r="F242" s="28">
        <v>0</v>
      </c>
      <c r="G242" s="24">
        <v>4.224</v>
      </c>
      <c r="H242" s="24">
        <v>0.0018</v>
      </c>
      <c r="I242" s="28">
        <v>0</v>
      </c>
      <c r="J242" s="29"/>
    </row>
    <row r="243" s="12" customFormat="1" ht="15.75" customHeight="1">
      <c r="C243" s="21">
        <v>89</v>
      </c>
      <c r="D243" s="21">
        <f>SUM(C243-38)</f>
        <v>51</v>
      </c>
      <c r="E243" s="21">
        <v>0.126</v>
      </c>
      <c r="F243" s="21">
        <v>0.001</v>
      </c>
      <c r="G243" s="25">
        <v>4.2407</v>
      </c>
      <c r="H243" s="25">
        <v>0.0023</v>
      </c>
      <c r="I243" s="25">
        <v>0.0001</v>
      </c>
      <c r="J243" s="29"/>
    </row>
    <row r="244" s="12" customFormat="1" ht="15.75" customHeight="1">
      <c r="C244" s="21">
        <v>90</v>
      </c>
      <c r="D244" s="21">
        <f>SUM(C244-38)</f>
        <v>52</v>
      </c>
      <c r="E244" s="21">
        <v>0.282</v>
      </c>
      <c r="F244" s="21">
        <v>0.004</v>
      </c>
      <c r="G244" s="25">
        <v>4.2611</v>
      </c>
      <c r="H244" s="25">
        <v>0.0037</v>
      </c>
      <c r="I244" s="25">
        <v>0.0005</v>
      </c>
      <c r="J244" s="29"/>
    </row>
    <row r="245" s="12" customFormat="1" ht="15.75" customHeight="1">
      <c r="C245" s="21">
        <v>91</v>
      </c>
      <c r="D245" s="21">
        <f>SUM(C245-38)</f>
        <v>53</v>
      </c>
      <c r="E245" s="21">
        <v>0.381</v>
      </c>
      <c r="F245" s="21">
        <v>0.003</v>
      </c>
      <c r="G245" s="25">
        <v>4.274</v>
      </c>
      <c r="H245" s="25">
        <v>0.0046</v>
      </c>
      <c r="I245" s="25">
        <v>0.0004</v>
      </c>
      <c r="J245" s="29"/>
    </row>
    <row r="246" s="12" customFormat="1" ht="15.75" customHeight="1">
      <c r="C246" s="21">
        <v>92</v>
      </c>
      <c r="D246" s="21">
        <f>SUM(C246-38)</f>
        <v>54</v>
      </c>
      <c r="E246" s="21">
        <v>0.522</v>
      </c>
      <c r="F246" s="21">
        <v>0.005</v>
      </c>
      <c r="G246" s="25">
        <v>4.2924</v>
      </c>
      <c r="H246" s="55">
        <v>0.0064</v>
      </c>
      <c r="I246" s="25">
        <v>0.0005999999999999999</v>
      </c>
      <c r="J246" s="29"/>
    </row>
    <row r="247" s="12" customFormat="1" ht="15.75" customHeight="1">
      <c r="C247" s="21">
        <v>93</v>
      </c>
      <c r="D247" s="21">
        <f>SUM(C247-38)</f>
        <v>55</v>
      </c>
      <c r="E247" s="21">
        <v>0.601</v>
      </c>
      <c r="F247" s="21">
        <v>0.004</v>
      </c>
      <c r="G247" s="25">
        <v>4.3026</v>
      </c>
      <c r="H247" s="55">
        <v>0.0075</v>
      </c>
      <c r="I247" s="25">
        <v>0.0005</v>
      </c>
      <c r="J247" s="29"/>
    </row>
    <row r="248" s="12" customFormat="1" ht="15.75" customHeight="1">
      <c r="C248" s="21">
        <v>94</v>
      </c>
      <c r="D248" s="21">
        <f>SUM(C248-38)</f>
        <v>56</v>
      </c>
      <c r="E248" s="21">
        <v>0.728</v>
      </c>
      <c r="F248" s="21">
        <v>0.006</v>
      </c>
      <c r="G248" s="25">
        <v>4.3191</v>
      </c>
      <c r="H248" s="55">
        <v>0.0091</v>
      </c>
      <c r="I248" s="25">
        <v>0.0007</v>
      </c>
      <c r="J248" s="29"/>
    </row>
    <row r="249" s="12" customFormat="1" ht="15.75" customHeight="1">
      <c r="C249" s="21">
        <v>95</v>
      </c>
      <c r="D249" s="21">
        <f>SUM(C249-38)</f>
        <v>57</v>
      </c>
      <c r="E249" s="21">
        <v>0.8169999999999999</v>
      </c>
      <c r="F249" s="21">
        <v>0.005</v>
      </c>
      <c r="G249" s="25">
        <v>4.3305</v>
      </c>
      <c r="H249" s="55">
        <v>0.0102</v>
      </c>
      <c r="I249" s="25">
        <v>0.0005999999999999999</v>
      </c>
      <c r="J249" s="29"/>
    </row>
    <row r="250" s="12" customFormat="1" ht="15.75" customHeight="1">
      <c r="C250" s="21">
        <v>96</v>
      </c>
      <c r="D250" s="21">
        <f>SUM(C250-38)</f>
        <v>58</v>
      </c>
      <c r="E250" s="21">
        <v>0.986</v>
      </c>
      <c r="F250" s="21">
        <v>0.006</v>
      </c>
      <c r="G250" s="25">
        <v>4.3522</v>
      </c>
      <c r="H250" s="55">
        <v>0.0125</v>
      </c>
      <c r="I250" s="25">
        <v>0.0007</v>
      </c>
      <c r="J250" s="29"/>
    </row>
    <row r="251" s="12" customFormat="1" ht="15.75" customHeight="1">
      <c r="C251" s="21">
        <v>97</v>
      </c>
      <c r="D251" s="21">
        <f>SUM(C251-38)</f>
        <v>59</v>
      </c>
      <c r="E251" s="21">
        <v>1.067</v>
      </c>
      <c r="F251" s="21">
        <v>0.007</v>
      </c>
      <c r="G251" s="25">
        <v>4.3625</v>
      </c>
      <c r="H251" s="55">
        <v>0.0135</v>
      </c>
      <c r="I251" s="25">
        <v>0.0009</v>
      </c>
      <c r="J251" s="29"/>
    </row>
    <row r="252" s="12" customFormat="1" ht="15.75" customHeight="1">
      <c r="C252" s="21">
        <v>98</v>
      </c>
      <c r="D252" s="21">
        <f>SUM(C252-38)</f>
        <v>60</v>
      </c>
      <c r="E252" s="21">
        <v>1.656</v>
      </c>
      <c r="F252" s="21">
        <v>0.006</v>
      </c>
      <c r="G252" s="25">
        <v>4.4377</v>
      </c>
      <c r="H252" s="55">
        <v>0.0214</v>
      </c>
      <c r="I252" s="25">
        <v>0.0008</v>
      </c>
      <c r="J252" s="29"/>
    </row>
    <row r="253" s="12" customFormat="1" ht="15.75" customHeight="1">
      <c r="C253" s="21">
        <v>99</v>
      </c>
      <c r="D253" s="21">
        <f>SUM(C253-38)</f>
        <v>61</v>
      </c>
      <c r="E253" s="29">
        <v>1.75</v>
      </c>
      <c r="F253" s="29">
        <v>0.008</v>
      </c>
      <c r="G253" s="25">
        <v>4.4495</v>
      </c>
      <c r="H253" s="55">
        <v>0.0226</v>
      </c>
      <c r="I253" s="25">
        <v>0.0011</v>
      </c>
      <c r="J253" s="29"/>
    </row>
    <row r="254" s="12" customFormat="1" ht="15.75" customHeight="1">
      <c r="C254" s="21">
        <v>100</v>
      </c>
      <c r="D254" s="21">
        <f>SUM(C254-38)</f>
        <v>62</v>
      </c>
      <c r="E254" s="21">
        <v>1.867</v>
      </c>
      <c r="F254" s="21">
        <v>0.015</v>
      </c>
      <c r="G254" s="25">
        <v>4.464</v>
      </c>
      <c r="H254" s="55">
        <v>0.024</v>
      </c>
      <c r="I254" s="25">
        <v>0.0019</v>
      </c>
      <c r="J254" s="29"/>
    </row>
    <row r="255" s="12" customFormat="1" ht="15.75" customHeight="1">
      <c r="A255" s="21">
        <v>39</v>
      </c>
      <c r="B255" t="s" s="22">
        <v>58</v>
      </c>
      <c r="C255" s="21">
        <v>86</v>
      </c>
      <c r="D255" s="21">
        <v>47</v>
      </c>
      <c r="E255" s="29">
        <v>0.07099999999999999</v>
      </c>
      <c r="F255" s="29">
        <v>0.003</v>
      </c>
      <c r="G255" s="25">
        <v>4.2513</v>
      </c>
      <c r="H255" s="25">
        <v>0.0023</v>
      </c>
      <c r="I255" s="25">
        <v>0.0008</v>
      </c>
      <c r="J255" s="29"/>
    </row>
    <row r="256" s="12" customFormat="1" ht="15.75" customHeight="1">
      <c r="C256" s="21">
        <v>87</v>
      </c>
      <c r="D256" s="21">
        <v>48</v>
      </c>
      <c r="E256" s="29">
        <v>0.058</v>
      </c>
      <c r="F256" s="29">
        <v>0.002</v>
      </c>
      <c r="G256" s="25">
        <v>4.2498</v>
      </c>
      <c r="H256" s="25">
        <v>0.0022</v>
      </c>
      <c r="I256" s="25">
        <v>0.0007</v>
      </c>
      <c r="J256" s="29"/>
    </row>
    <row r="257" s="12" customFormat="1" ht="15.75" customHeight="1">
      <c r="C257" s="21">
        <v>88</v>
      </c>
      <c r="D257" s="21">
        <v>49</v>
      </c>
      <c r="E257" s="29">
        <v>0.008999999999999999</v>
      </c>
      <c r="F257" s="29">
        <v>0.001</v>
      </c>
      <c r="G257" s="25">
        <v>4.2441</v>
      </c>
      <c r="H257" s="25">
        <v>0.0021</v>
      </c>
      <c r="I257" s="25">
        <v>0.0001</v>
      </c>
      <c r="J257" s="29"/>
    </row>
    <row r="258" s="12" customFormat="1" ht="15.75" customHeight="1">
      <c r="C258" s="23">
        <v>89</v>
      </c>
      <c r="D258" s="23">
        <v>50</v>
      </c>
      <c r="E258" s="28">
        <v>0</v>
      </c>
      <c r="F258" s="28">
        <v>0</v>
      </c>
      <c r="G258" s="24">
        <v>4.243</v>
      </c>
      <c r="H258" s="24">
        <v>0.0021</v>
      </c>
      <c r="I258" s="28">
        <v>0</v>
      </c>
      <c r="J258" s="29"/>
    </row>
    <row r="259" s="12" customFormat="1" ht="15.75" customHeight="1">
      <c r="C259" s="21">
        <v>90</v>
      </c>
      <c r="D259" s="21">
        <v>51</v>
      </c>
      <c r="E259" s="29">
        <v>0.123</v>
      </c>
      <c r="F259" s="29">
        <v>0.001</v>
      </c>
      <c r="G259" s="25">
        <v>4.2573</v>
      </c>
      <c r="H259" s="25">
        <v>0.0026</v>
      </c>
      <c r="I259" s="25">
        <v>0.0014</v>
      </c>
      <c r="J259" s="29"/>
    </row>
    <row r="260" s="12" customFormat="1" ht="15.75" customHeight="1">
      <c r="C260" s="21">
        <v>92</v>
      </c>
      <c r="D260" s="21">
        <v>53</v>
      </c>
      <c r="E260" s="29">
        <v>0.393</v>
      </c>
      <c r="F260" s="29">
        <v>0.001</v>
      </c>
      <c r="G260" s="25">
        <v>4.2887</v>
      </c>
      <c r="H260" s="25">
        <v>0.005</v>
      </c>
      <c r="I260" s="25">
        <v>0.0045</v>
      </c>
      <c r="J260" s="29"/>
    </row>
    <row r="261" s="12" customFormat="1" ht="15.75" customHeight="1">
      <c r="C261" s="21">
        <v>93</v>
      </c>
      <c r="D261" s="21">
        <v>54</v>
      </c>
      <c r="E261" s="29">
        <v>0.537</v>
      </c>
      <c r="F261" s="29">
        <v>0.002</v>
      </c>
      <c r="G261" s="25">
        <v>4.3052</v>
      </c>
      <c r="H261" s="25">
        <v>0.0065</v>
      </c>
      <c r="I261" s="25">
        <v>0.0061</v>
      </c>
      <c r="J261" s="29"/>
    </row>
    <row r="262" s="12" customFormat="1" ht="15.75" customHeight="1">
      <c r="C262" s="21">
        <v>94</v>
      </c>
      <c r="D262" s="21">
        <v>55</v>
      </c>
      <c r="E262" s="29">
        <v>0.614</v>
      </c>
      <c r="F262" s="29">
        <v>0.001</v>
      </c>
      <c r="G262" s="25">
        <v>4.3142</v>
      </c>
      <c r="H262" s="25">
        <v>0.0074</v>
      </c>
      <c r="I262" s="25">
        <v>0.007</v>
      </c>
      <c r="J262" s="29"/>
    </row>
    <row r="263" s="12" customFormat="1" ht="15.75" customHeight="1">
      <c r="C263" s="21">
        <v>95</v>
      </c>
      <c r="D263" s="21">
        <v>56</v>
      </c>
      <c r="E263" s="29">
        <v>0.738</v>
      </c>
      <c r="F263" s="29">
        <v>0.002</v>
      </c>
      <c r="G263" s="25">
        <v>4.3284</v>
      </c>
      <c r="H263" s="25">
        <v>0.008699999999999999</v>
      </c>
      <c r="I263" s="25">
        <v>0.0083</v>
      </c>
      <c r="J263" s="29"/>
    </row>
    <row r="264" s="12" customFormat="1" ht="15.75" customHeight="1">
      <c r="C264" s="21">
        <v>96</v>
      </c>
      <c r="D264" s="21">
        <v>57</v>
      </c>
      <c r="E264" s="29">
        <v>0.84</v>
      </c>
      <c r="F264" s="29">
        <v>0.001</v>
      </c>
      <c r="G264" s="25">
        <v>4.3402</v>
      </c>
      <c r="H264" s="25">
        <v>0.009900000000000001</v>
      </c>
      <c r="I264" s="25">
        <v>0.0095</v>
      </c>
      <c r="J264" s="29"/>
    </row>
    <row r="265" s="12" customFormat="1" ht="15.75" customHeight="1">
      <c r="C265" s="21">
        <v>97</v>
      </c>
      <c r="D265" s="21">
        <v>58</v>
      </c>
      <c r="E265" s="29">
        <v>0.996</v>
      </c>
      <c r="F265" s="29">
        <v>0.002</v>
      </c>
      <c r="G265" s="25">
        <v>4.358</v>
      </c>
      <c r="H265" s="25">
        <v>0.0116</v>
      </c>
      <c r="I265" s="25">
        <v>0.0112</v>
      </c>
      <c r="J265" s="29"/>
    </row>
    <row r="266" s="12" customFormat="1" ht="15.75" customHeight="1">
      <c r="C266" s="21">
        <v>98</v>
      </c>
      <c r="D266" s="21">
        <v>59</v>
      </c>
      <c r="E266" s="29">
        <v>1.11</v>
      </c>
      <c r="F266" s="29">
        <v>0.001</v>
      </c>
      <c r="G266" s="25">
        <v>4.3711</v>
      </c>
      <c r="H266" s="25">
        <v>0.0129</v>
      </c>
      <c r="I266" s="25">
        <v>0.0124</v>
      </c>
      <c r="J266" s="29"/>
    </row>
    <row r="267" s="12" customFormat="1" ht="15.75" customHeight="1">
      <c r="C267" s="21">
        <v>99</v>
      </c>
      <c r="D267" s="21">
        <v>60</v>
      </c>
      <c r="E267" s="29">
        <v>1.943</v>
      </c>
      <c r="F267" s="29">
        <v>0.001</v>
      </c>
      <c r="G267" s="25">
        <v>4.4658</v>
      </c>
      <c r="H267" s="25">
        <v>0.0223</v>
      </c>
      <c r="I267" s="25">
        <v>0.0213</v>
      </c>
      <c r="J267" s="29"/>
    </row>
    <row r="268" s="12" customFormat="1" ht="15.75" customHeight="1">
      <c r="C268" s="21">
        <v>100</v>
      </c>
      <c r="D268" s="21">
        <v>61</v>
      </c>
      <c r="E268" s="29">
        <v>1.985</v>
      </c>
      <c r="F268" s="29">
        <v>0.001</v>
      </c>
      <c r="G268" s="25">
        <v>4.4705</v>
      </c>
      <c r="H268" s="25">
        <v>0.0228</v>
      </c>
      <c r="I268" s="25">
        <v>0.0218</v>
      </c>
      <c r="J268" s="29"/>
    </row>
    <row r="269" s="12" customFormat="1" ht="15.75" customHeight="1">
      <c r="C269" s="21">
        <v>101</v>
      </c>
      <c r="D269" s="21">
        <v>62</v>
      </c>
      <c r="E269" s="29">
        <v>2.127</v>
      </c>
      <c r="F269" s="29">
        <v>0.001</v>
      </c>
      <c r="G269" s="25">
        <v>4.4863</v>
      </c>
      <c r="H269" s="25">
        <v>0.0244</v>
      </c>
      <c r="I269" s="25">
        <v>0.0232</v>
      </c>
      <c r="J269" s="29"/>
    </row>
    <row r="270" s="12" customFormat="1" ht="15.75" customHeight="1">
      <c r="C270" s="21">
        <v>102</v>
      </c>
      <c r="D270" s="21">
        <v>63</v>
      </c>
      <c r="E270" s="29">
        <v>2.173</v>
      </c>
      <c r="F270" s="29">
        <v>0.002</v>
      </c>
      <c r="G270" s="25">
        <v>4.4911</v>
      </c>
      <c r="H270" s="25">
        <v>0.0249</v>
      </c>
      <c r="I270" s="25">
        <v>0.0237</v>
      </c>
      <c r="J270" s="29"/>
    </row>
    <row r="271" s="12" customFormat="1" ht="15.75" customHeight="1">
      <c r="A271" s="21">
        <v>40</v>
      </c>
      <c r="B271" t="s" s="22">
        <v>59</v>
      </c>
      <c r="C271" s="21">
        <v>87</v>
      </c>
      <c r="D271" s="21">
        <f>C271-40</f>
        <v>47</v>
      </c>
      <c r="E271" s="21">
        <v>0.059</v>
      </c>
      <c r="F271" s="21">
        <v>0.005</v>
      </c>
      <c r="G271" s="25">
        <v>4.2789</v>
      </c>
      <c r="H271" s="25">
        <v>0.003</v>
      </c>
      <c r="I271" s="25">
        <v>0.0005999999999999999</v>
      </c>
      <c r="J271" s="29"/>
    </row>
    <row r="272" s="12" customFormat="1" ht="15.75" customHeight="1">
      <c r="C272" s="21">
        <v>88</v>
      </c>
      <c r="D272" s="21">
        <f>C272-40</f>
        <v>48</v>
      </c>
      <c r="E272" s="21">
        <v>0.061</v>
      </c>
      <c r="F272" s="21">
        <v>0.005</v>
      </c>
      <c r="G272" s="25">
        <v>4.2787</v>
      </c>
      <c r="H272" s="25">
        <v>0.0025</v>
      </c>
      <c r="I272" s="25">
        <v>0.0005999999999999999</v>
      </c>
      <c r="J272" s="29"/>
    </row>
    <row r="273" s="12" customFormat="1" ht="15.75" customHeight="1">
      <c r="C273" s="21">
        <v>89</v>
      </c>
      <c r="D273" s="21">
        <f>C273-40</f>
        <v>49</v>
      </c>
      <c r="E273" s="21">
        <v>0.006</v>
      </c>
      <c r="F273" s="21">
        <v>0.005</v>
      </c>
      <c r="G273" s="25">
        <v>4.2706</v>
      </c>
      <c r="H273" s="25">
        <v>0.001</v>
      </c>
      <c r="I273" s="25">
        <v>0.0005999999999999999</v>
      </c>
      <c r="J273" s="29"/>
    </row>
    <row r="274" s="12" customFormat="1" ht="15.75" customHeight="1">
      <c r="C274" s="23">
        <v>90</v>
      </c>
      <c r="D274" s="23">
        <f>C274-40</f>
        <v>50</v>
      </c>
      <c r="E274" s="23">
        <v>0</v>
      </c>
      <c r="F274" s="28">
        <v>0</v>
      </c>
      <c r="G274" s="24">
        <v>4.2694</v>
      </c>
      <c r="H274" s="24">
        <v>0.001</v>
      </c>
      <c r="I274" s="28">
        <v>0</v>
      </c>
      <c r="J274" s="29"/>
    </row>
    <row r="275" s="12" customFormat="1" ht="15.75" customHeight="1">
      <c r="C275" s="21">
        <v>91</v>
      </c>
      <c r="D275" s="21">
        <f>C275-40</f>
        <v>51</v>
      </c>
      <c r="E275" s="21">
        <v>0.132</v>
      </c>
      <c r="F275" s="21">
        <v>0.003</v>
      </c>
      <c r="G275" s="25">
        <v>4.2845</v>
      </c>
      <c r="H275" s="25">
        <v>0.0013</v>
      </c>
      <c r="I275" s="25">
        <v>0.001088466</v>
      </c>
      <c r="J275" s="56"/>
    </row>
    <row r="276" s="12" customFormat="1" ht="15.75" customHeight="1">
      <c r="C276" s="21">
        <v>92</v>
      </c>
      <c r="D276" s="21">
        <f>C276-40</f>
        <v>52</v>
      </c>
      <c r="E276" s="21">
        <v>0.314</v>
      </c>
      <c r="F276" s="21">
        <v>0.004</v>
      </c>
      <c r="G276" s="25">
        <v>4.3057</v>
      </c>
      <c r="H276" s="25">
        <v>0.0013</v>
      </c>
      <c r="I276" s="25">
        <v>0.002536207</v>
      </c>
      <c r="J276" s="56"/>
    </row>
    <row r="277" s="12" customFormat="1" ht="15.75" customHeight="1">
      <c r="C277" s="21">
        <v>94</v>
      </c>
      <c r="D277" s="21">
        <f>C277-40</f>
        <v>54</v>
      </c>
      <c r="E277" s="21">
        <v>0.546</v>
      </c>
      <c r="F277" s="21">
        <v>0.003</v>
      </c>
      <c r="G277" s="25">
        <v>4.332</v>
      </c>
      <c r="H277" s="25">
        <v>0.0013</v>
      </c>
      <c r="I277" s="25">
        <v>0.003172799</v>
      </c>
      <c r="J277" s="56"/>
    </row>
    <row r="278" s="12" customFormat="1" ht="15.75" customHeight="1">
      <c r="C278" s="21">
        <v>96</v>
      </c>
      <c r="D278" s="21">
        <f>C278-40</f>
        <v>56</v>
      </c>
      <c r="E278" s="21">
        <v>0.72</v>
      </c>
      <c r="F278" s="21">
        <v>0.006</v>
      </c>
      <c r="G278" s="25">
        <v>4.3512</v>
      </c>
      <c r="H278" s="25">
        <v>0.0015</v>
      </c>
      <c r="I278" s="25">
        <v>0.003429861</v>
      </c>
      <c r="J278" s="56"/>
    </row>
    <row r="279" s="12" customFormat="1" ht="15.75" customHeight="1">
      <c r="C279" s="21">
        <v>97</v>
      </c>
      <c r="D279" s="21">
        <f>C279-40</f>
        <v>57</v>
      </c>
      <c r="E279" s="21">
        <v>0.835</v>
      </c>
      <c r="F279" s="21">
        <v>0.005</v>
      </c>
      <c r="G279" s="25">
        <v>4.3792</v>
      </c>
      <c r="H279" s="55">
        <v>0.0136</v>
      </c>
      <c r="I279" s="25">
        <v>0.000585601</v>
      </c>
      <c r="J279" s="56"/>
    </row>
    <row r="280" s="12" customFormat="1" ht="15.75" customHeight="1">
      <c r="C280" s="21">
        <v>98</v>
      </c>
      <c r="D280" s="21">
        <f>C280-40</f>
        <v>58</v>
      </c>
      <c r="E280" s="21">
        <v>1.002</v>
      </c>
      <c r="F280" s="21">
        <v>0.005</v>
      </c>
      <c r="G280" s="25">
        <v>4.4012</v>
      </c>
      <c r="H280" s="55">
        <v>0.0164</v>
      </c>
      <c r="I280" s="25">
        <v>0.00059274</v>
      </c>
      <c r="J280" s="56"/>
    </row>
    <row r="281" s="12" customFormat="1" ht="15.75" customHeight="1">
      <c r="C281" s="21">
        <v>99</v>
      </c>
      <c r="D281" s="21">
        <f>C281-40</f>
        <v>59</v>
      </c>
      <c r="E281" s="21">
        <v>1.113</v>
      </c>
      <c r="F281" s="21">
        <v>0.004</v>
      </c>
      <c r="G281" s="25">
        <v>4.4156</v>
      </c>
      <c r="H281" s="55">
        <v>0.0181</v>
      </c>
      <c r="I281" s="25">
        <v>0.0006002820000000001</v>
      </c>
      <c r="J281" s="56"/>
    </row>
    <row r="282" s="12" customFormat="1" ht="15.75" customHeight="1">
      <c r="C282" s="21">
        <v>100</v>
      </c>
      <c r="D282" s="21">
        <f>C282-40</f>
        <v>60</v>
      </c>
      <c r="E282" s="21">
        <v>1.669</v>
      </c>
      <c r="F282" s="21">
        <v>0.004</v>
      </c>
      <c r="G282" s="25">
        <v>4.4891</v>
      </c>
      <c r="H282" s="55">
        <v>0.0289</v>
      </c>
      <c r="I282" s="25">
        <v>0.000603678</v>
      </c>
      <c r="J282" s="56"/>
    </row>
    <row r="283" s="12" customFormat="1" ht="15.75" customHeight="1">
      <c r="C283" s="21">
        <v>101</v>
      </c>
      <c r="D283" s="21">
        <f>C283-40</f>
        <v>61</v>
      </c>
      <c r="E283" s="21">
        <v>1.847</v>
      </c>
      <c r="F283" s="21">
        <v>0.005</v>
      </c>
      <c r="G283" s="25">
        <v>4.5119</v>
      </c>
      <c r="H283" s="55">
        <v>0.0318</v>
      </c>
      <c r="I283" s="25">
        <v>0.000743873</v>
      </c>
      <c r="J283" s="56"/>
    </row>
    <row r="284" s="12" customFormat="1" ht="15.75" customHeight="1">
      <c r="C284" s="21">
        <v>102</v>
      </c>
      <c r="D284" s="21">
        <f>C284-40</f>
        <v>62</v>
      </c>
      <c r="E284" s="21">
        <v>1.983</v>
      </c>
      <c r="F284" s="21">
        <v>0.005</v>
      </c>
      <c r="G284" s="25">
        <v>4.5292</v>
      </c>
      <c r="H284" s="55">
        <v>0.034</v>
      </c>
      <c r="I284" s="25">
        <v>0.000790842</v>
      </c>
      <c r="J284" s="56"/>
    </row>
    <row r="285" s="12" customFormat="1" ht="15.75" customHeight="1">
      <c r="A285" s="21">
        <v>41</v>
      </c>
      <c r="B285" t="s" s="22">
        <v>60</v>
      </c>
      <c r="C285" s="21">
        <v>90</v>
      </c>
      <c r="D285" s="21">
        <v>49</v>
      </c>
      <c r="E285" s="29">
        <v>-0.301</v>
      </c>
      <c r="F285" s="29">
        <v>0.004</v>
      </c>
      <c r="G285" s="25">
        <v>4.2891</v>
      </c>
      <c r="H285" s="25">
        <v>0.004</v>
      </c>
      <c r="I285" s="25">
        <v>0.0004</v>
      </c>
      <c r="J285" s="29"/>
    </row>
    <row r="286" s="12" customFormat="1" ht="15.75" customHeight="1">
      <c r="C286" s="21">
        <v>91</v>
      </c>
      <c r="D286" s="21">
        <v>50</v>
      </c>
      <c r="E286" s="29">
        <v>-0.312</v>
      </c>
      <c r="F286" s="29">
        <v>0.001</v>
      </c>
      <c r="G286" s="25">
        <v>4.2878</v>
      </c>
      <c r="H286" s="25">
        <v>0.004</v>
      </c>
      <c r="I286" s="25">
        <v>0.0001</v>
      </c>
      <c r="J286" s="29"/>
    </row>
    <row r="287" s="12" customFormat="1" ht="15.75" customHeight="1">
      <c r="C287" s="21">
        <v>92</v>
      </c>
      <c r="D287" s="21">
        <v>51</v>
      </c>
      <c r="E287" s="29">
        <v>-0.185</v>
      </c>
      <c r="F287" s="29">
        <v>0.002</v>
      </c>
      <c r="G287" s="25">
        <v>4.3026</v>
      </c>
      <c r="H287" s="25">
        <v>0.0043</v>
      </c>
      <c r="I287" s="25">
        <v>0.0003</v>
      </c>
      <c r="J287" s="29"/>
    </row>
    <row r="288" s="12" customFormat="1" ht="15.75" customHeight="1">
      <c r="C288" s="23">
        <v>93</v>
      </c>
      <c r="D288" s="23">
        <v>52</v>
      </c>
      <c r="E288" s="28">
        <v>0</v>
      </c>
      <c r="F288" s="28">
        <v>0</v>
      </c>
      <c r="G288" s="24">
        <v>4.324</v>
      </c>
      <c r="H288" s="24">
        <v>0.0017</v>
      </c>
      <c r="I288" s="28">
        <v>0</v>
      </c>
      <c r="J288" s="29"/>
    </row>
    <row r="289" s="12" customFormat="1" ht="15.75" customHeight="1">
      <c r="C289" s="21">
        <v>99</v>
      </c>
      <c r="D289" s="21">
        <v>58</v>
      </c>
      <c r="E289" s="29">
        <v>0.716</v>
      </c>
      <c r="F289" s="29">
        <v>0.008999999999999999</v>
      </c>
      <c r="G289" s="25">
        <v>4.4062</v>
      </c>
      <c r="H289" s="25">
        <v>0.0125</v>
      </c>
      <c r="I289" s="25">
        <v>0.001</v>
      </c>
      <c r="J289" s="29"/>
    </row>
    <row r="290" s="12" customFormat="1" ht="15.75" customHeight="1">
      <c r="C290" s="21">
        <v>101</v>
      </c>
      <c r="D290" s="21">
        <v>60</v>
      </c>
      <c r="E290" s="29">
        <v>1.419</v>
      </c>
      <c r="F290" s="29">
        <v>0.002</v>
      </c>
      <c r="G290" s="25">
        <v>4.4861</v>
      </c>
      <c r="H290" s="25">
        <v>0.0203</v>
      </c>
      <c r="I290" s="25">
        <v>0.0002</v>
      </c>
      <c r="J290" s="29"/>
    </row>
    <row r="291" s="12" customFormat="1" ht="15.75" customHeight="1">
      <c r="C291" s="21">
        <v>103</v>
      </c>
      <c r="D291" s="21">
        <v>62</v>
      </c>
      <c r="E291" s="29">
        <v>1.63</v>
      </c>
      <c r="F291" s="29">
        <v>0.002</v>
      </c>
      <c r="G291" s="25">
        <v>4.5097</v>
      </c>
      <c r="H291" s="25">
        <v>0.0227</v>
      </c>
      <c r="I291" s="25">
        <v>0.0002</v>
      </c>
      <c r="J291" s="29"/>
    </row>
    <row r="292" s="12" customFormat="1" ht="15.75" customHeight="1">
      <c r="A292" s="21">
        <v>42</v>
      </c>
      <c r="B292" t="s" s="22">
        <v>61</v>
      </c>
      <c r="C292" s="21">
        <v>90</v>
      </c>
      <c r="D292" s="21">
        <f>C292-42</f>
        <v>48</v>
      </c>
      <c r="E292" s="21">
        <v>0.113</v>
      </c>
      <c r="F292" s="21">
        <v>0.001</v>
      </c>
      <c r="G292" s="25">
        <v>4.3265</v>
      </c>
      <c r="H292" s="55">
        <v>0.0016</v>
      </c>
      <c r="I292" s="25">
        <v>0.0001</v>
      </c>
      <c r="J292" s="29"/>
    </row>
    <row r="293" s="12" customFormat="1" ht="15.75" customHeight="1">
      <c r="C293" s="21">
        <v>91</v>
      </c>
      <c r="D293" s="21">
        <f>C293-42</f>
        <v>49</v>
      </c>
      <c r="E293" s="21">
        <v>0.033</v>
      </c>
      <c r="F293" s="21">
        <v>0.002</v>
      </c>
      <c r="G293" s="25">
        <v>4.3182</v>
      </c>
      <c r="H293" s="25">
        <v>0.0012</v>
      </c>
      <c r="I293" s="25">
        <v>0.0001</v>
      </c>
      <c r="J293" s="29"/>
    </row>
    <row r="294" s="12" customFormat="1" ht="15.75" customHeight="1">
      <c r="C294" s="23">
        <v>92</v>
      </c>
      <c r="D294" s="23">
        <f>C294-42</f>
        <v>50</v>
      </c>
      <c r="E294" s="23">
        <v>0</v>
      </c>
      <c r="F294" s="28">
        <v>0</v>
      </c>
      <c r="G294" s="24">
        <v>4.3151</v>
      </c>
      <c r="H294" s="24">
        <v>0.0012</v>
      </c>
      <c r="I294" s="28">
        <v>0</v>
      </c>
      <c r="J294" s="29"/>
    </row>
    <row r="295" s="12" customFormat="1" ht="15.75" customHeight="1">
      <c r="C295" s="21">
        <v>94</v>
      </c>
      <c r="D295" s="21">
        <f>C295-42</f>
        <v>52</v>
      </c>
      <c r="E295" s="21">
        <v>0.334</v>
      </c>
      <c r="F295" s="21">
        <v>0.001</v>
      </c>
      <c r="G295" s="25">
        <v>4.3529</v>
      </c>
      <c r="H295" s="25">
        <v>0.0013</v>
      </c>
      <c r="I295" s="25">
        <v>0.0001</v>
      </c>
      <c r="J295" s="29"/>
    </row>
    <row r="296" s="12" customFormat="1" ht="15.75" customHeight="1">
      <c r="C296" s="21">
        <v>95</v>
      </c>
      <c r="D296" s="21">
        <f>C296-42</f>
        <v>53</v>
      </c>
      <c r="E296" s="21">
        <v>0.421</v>
      </c>
      <c r="F296" s="21">
        <v>0.001</v>
      </c>
      <c r="G296" s="25">
        <v>4.3628</v>
      </c>
      <c r="H296" s="25">
        <v>0.0018</v>
      </c>
      <c r="I296" s="25">
        <v>0.0001</v>
      </c>
      <c r="J296" s="29"/>
    </row>
    <row r="297" s="12" customFormat="1" ht="15.75" customHeight="1">
      <c r="C297" s="21">
        <v>96</v>
      </c>
      <c r="D297" s="21">
        <f>C297-42</f>
        <v>54</v>
      </c>
      <c r="E297" s="21">
        <v>0.617</v>
      </c>
      <c r="F297" s="21">
        <v>0.001</v>
      </c>
      <c r="G297" s="25">
        <v>4.3847</v>
      </c>
      <c r="H297" s="25">
        <v>0.0015</v>
      </c>
      <c r="I297" s="25">
        <v>0.0001</v>
      </c>
      <c r="J297" s="29"/>
    </row>
    <row r="298" s="12" customFormat="1" ht="15.75" customHeight="1">
      <c r="C298" s="21">
        <v>97</v>
      </c>
      <c r="D298" s="21">
        <f>C298-42</f>
        <v>55</v>
      </c>
      <c r="E298" s="21">
        <v>0.644</v>
      </c>
      <c r="F298" s="21">
        <v>0.001</v>
      </c>
      <c r="G298" s="25">
        <v>4.388</v>
      </c>
      <c r="H298" s="25">
        <v>0.0015</v>
      </c>
      <c r="I298" s="25">
        <v>0.0001</v>
      </c>
      <c r="J298" s="29"/>
    </row>
    <row r="299" s="12" customFormat="1" ht="15.75" customHeight="1">
      <c r="C299" s="21">
        <v>98</v>
      </c>
      <c r="D299" s="21">
        <f>C299-42</f>
        <v>56</v>
      </c>
      <c r="E299" s="21">
        <v>0.834</v>
      </c>
      <c r="F299" s="21">
        <v>0.001</v>
      </c>
      <c r="G299" s="25">
        <v>4.4091</v>
      </c>
      <c r="H299" s="25">
        <v>0.0018</v>
      </c>
      <c r="I299" s="25">
        <v>0.0001</v>
      </c>
      <c r="J299" s="29"/>
    </row>
    <row r="300" s="12" customFormat="1" ht="15.75" customHeight="1">
      <c r="C300" s="21">
        <v>100</v>
      </c>
      <c r="D300" s="21">
        <f>C300-42</f>
        <v>58</v>
      </c>
      <c r="E300" s="21">
        <v>1.177</v>
      </c>
      <c r="F300" s="21">
        <v>0.001</v>
      </c>
      <c r="G300" s="25">
        <v>4.4468</v>
      </c>
      <c r="H300" s="25">
        <v>0.0025</v>
      </c>
      <c r="I300" s="25">
        <v>0.0001</v>
      </c>
      <c r="J300" s="29"/>
    </row>
    <row r="301" s="12" customFormat="1" ht="15.75" customHeight="1">
      <c r="C301" s="21">
        <v>102</v>
      </c>
      <c r="D301" s="21">
        <f>C301-42</f>
        <v>60</v>
      </c>
      <c r="E301" s="21">
        <v>1.585</v>
      </c>
      <c r="F301" s="21">
        <v>0.003</v>
      </c>
      <c r="G301" s="25">
        <v>4.4914</v>
      </c>
      <c r="H301" s="25">
        <v>0.0038</v>
      </c>
      <c r="I301" s="25">
        <v>0.0001</v>
      </c>
      <c r="J301" s="29"/>
    </row>
    <row r="302" s="12" customFormat="1" ht="15.75" customHeight="1">
      <c r="C302" s="21">
        <v>103</v>
      </c>
      <c r="D302" s="21">
        <f>C302-42</f>
        <v>61</v>
      </c>
      <c r="E302" s="21">
        <v>1.798</v>
      </c>
      <c r="F302" s="21">
        <v>0.003</v>
      </c>
      <c r="G302" s="25">
        <v>4.5145</v>
      </c>
      <c r="H302" s="25">
        <v>0.0046</v>
      </c>
      <c r="I302" s="25">
        <v>0.0002</v>
      </c>
      <c r="J302" s="29"/>
    </row>
    <row r="303" s="12" customFormat="1" ht="15.75" customHeight="1">
      <c r="C303" s="21">
        <v>104</v>
      </c>
      <c r="D303" s="21">
        <f>C303-42</f>
        <v>62</v>
      </c>
      <c r="E303" s="21">
        <v>1.893</v>
      </c>
      <c r="F303" s="21">
        <v>0.002</v>
      </c>
      <c r="G303" s="25">
        <v>4.5249</v>
      </c>
      <c r="H303" s="25">
        <v>0.0051</v>
      </c>
      <c r="I303" s="25">
        <v>0.0002</v>
      </c>
      <c r="J303" s="29"/>
    </row>
    <row r="304" s="12" customFormat="1" ht="15.75" customHeight="1">
      <c r="C304" s="21">
        <v>105</v>
      </c>
      <c r="D304" s="21">
        <f>C304-42</f>
        <v>63</v>
      </c>
      <c r="E304" s="21">
        <v>2.021</v>
      </c>
      <c r="F304" s="21">
        <v>0.003</v>
      </c>
      <c r="G304" s="25">
        <v>4.5389</v>
      </c>
      <c r="H304" s="25">
        <v>0.0057</v>
      </c>
      <c r="I304" s="25">
        <v>0.0003</v>
      </c>
      <c r="J304" s="29"/>
    </row>
    <row r="305" s="12" customFormat="1" ht="15.75" customHeight="1">
      <c r="C305" s="21">
        <v>106</v>
      </c>
      <c r="D305" s="21">
        <f>C305-42</f>
        <v>64</v>
      </c>
      <c r="E305" s="21">
        <v>2.113</v>
      </c>
      <c r="F305" s="21">
        <v>0.003</v>
      </c>
      <c r="G305" s="25">
        <v>4.549</v>
      </c>
      <c r="H305" s="25">
        <v>0.0058</v>
      </c>
      <c r="I305" s="25">
        <v>0.0003</v>
      </c>
      <c r="J305" s="29"/>
    </row>
    <row r="306" s="12" customFormat="1" ht="15.75" customHeight="1">
      <c r="C306" s="21">
        <v>108</v>
      </c>
      <c r="D306" s="21">
        <f>C306-42</f>
        <v>66</v>
      </c>
      <c r="E306" s="21">
        <v>2.213</v>
      </c>
      <c r="F306" s="21">
        <v>0.003</v>
      </c>
      <c r="G306" s="25">
        <v>4.5602</v>
      </c>
      <c r="H306" s="25">
        <v>0.0067</v>
      </c>
      <c r="I306" s="25">
        <v>0.0003</v>
      </c>
      <c r="J306" s="29"/>
    </row>
    <row r="307" s="12" customFormat="1" ht="15.75" customHeight="1">
      <c r="A307" s="21">
        <v>44</v>
      </c>
      <c r="B307" t="s" s="22">
        <v>62</v>
      </c>
      <c r="C307" s="21">
        <v>96</v>
      </c>
      <c r="D307" s="21">
        <f>C307-44</f>
        <v>52</v>
      </c>
      <c r="E307" s="21">
        <v>-1.069</v>
      </c>
      <c r="F307" s="21">
        <v>0.003</v>
      </c>
      <c r="G307" s="25">
        <v>4.3908</v>
      </c>
      <c r="H307" s="25">
        <v>0.0047</v>
      </c>
      <c r="I307" s="25">
        <v>0.0003</v>
      </c>
      <c r="J307" s="29"/>
    </row>
    <row r="308" s="12" customFormat="1" ht="15.75" customHeight="1">
      <c r="C308" s="21">
        <v>98</v>
      </c>
      <c r="D308" s="21">
        <f>C308-44</f>
        <v>54</v>
      </c>
      <c r="E308" s="21">
        <v>-0.772</v>
      </c>
      <c r="F308" s="21">
        <v>0.005</v>
      </c>
      <c r="G308" s="25">
        <v>4.4229</v>
      </c>
      <c r="H308" s="25">
        <v>0.0055</v>
      </c>
      <c r="I308" s="25">
        <v>0.0005</v>
      </c>
      <c r="J308" s="29"/>
    </row>
    <row r="309" s="12" customFormat="1" ht="15.75" customHeight="1">
      <c r="C309" s="21">
        <v>99</v>
      </c>
      <c r="D309" s="21">
        <f>C309-44</f>
        <v>55</v>
      </c>
      <c r="E309" s="21">
        <v>-0.68</v>
      </c>
      <c r="F309" s="21">
        <v>0.004</v>
      </c>
      <c r="G309" s="25">
        <v>4.4338</v>
      </c>
      <c r="H309" s="25">
        <v>0.0042</v>
      </c>
      <c r="I309" s="25">
        <v>0.0004</v>
      </c>
      <c r="J309" s="29"/>
    </row>
    <row r="310" s="12" customFormat="1" ht="15.75" customHeight="1">
      <c r="C310" s="21">
        <v>100</v>
      </c>
      <c r="D310" s="21">
        <f>C310-44</f>
        <v>56</v>
      </c>
      <c r="E310" s="21">
        <v>-0.506</v>
      </c>
      <c r="F310" s="21">
        <v>0.003</v>
      </c>
      <c r="G310" s="25">
        <v>4.4531</v>
      </c>
      <c r="H310" s="25">
        <v>0.0031</v>
      </c>
      <c r="I310" s="25">
        <v>0.0004</v>
      </c>
      <c r="J310" s="29"/>
    </row>
    <row r="311" s="12" customFormat="1" ht="15.75" customHeight="1">
      <c r="C311" s="21">
        <v>101</v>
      </c>
      <c r="D311" s="21">
        <f>C311-44</f>
        <v>57</v>
      </c>
      <c r="E311" s="21">
        <v>-0.444</v>
      </c>
      <c r="F311" s="21">
        <v>0.005</v>
      </c>
      <c r="G311" s="25">
        <v>4.4606</v>
      </c>
      <c r="H311" s="25">
        <v>0.002</v>
      </c>
      <c r="I311" s="25">
        <v>0.0005999999999999999</v>
      </c>
      <c r="J311" s="29"/>
    </row>
    <row r="312" s="12" customFormat="1" ht="15.75" customHeight="1">
      <c r="C312" s="21">
        <v>102</v>
      </c>
      <c r="D312" s="21">
        <f>C312-44</f>
        <v>58</v>
      </c>
      <c r="E312" s="21">
        <v>-0.263</v>
      </c>
      <c r="F312" s="21">
        <v>0.004</v>
      </c>
      <c r="G312" s="25">
        <v>4.4809</v>
      </c>
      <c r="H312" s="25">
        <v>0.0018</v>
      </c>
      <c r="I312" s="25">
        <v>0.0005</v>
      </c>
      <c r="J312" s="29"/>
    </row>
    <row r="313" s="12" customFormat="1" ht="15.75" customHeight="1">
      <c r="C313" s="23">
        <v>104</v>
      </c>
      <c r="D313" s="23">
        <f>C313-44</f>
        <v>60</v>
      </c>
      <c r="E313" s="23">
        <v>0</v>
      </c>
      <c r="F313" s="28">
        <v>0</v>
      </c>
      <c r="G313" s="24">
        <v>4.5098</v>
      </c>
      <c r="H313" s="24">
        <v>0.002</v>
      </c>
      <c r="I313" s="28">
        <v>0</v>
      </c>
      <c r="J313" s="29"/>
    </row>
    <row r="314" s="12" customFormat="1" ht="15.75" customHeight="1">
      <c r="A314" s="21">
        <v>45</v>
      </c>
      <c r="B314" t="s" s="22">
        <v>63</v>
      </c>
      <c r="C314" s="21">
        <v>103</v>
      </c>
      <c r="D314" s="21">
        <f>C314-45</f>
        <v>58</v>
      </c>
      <c r="G314" s="25">
        <v>4.4945</v>
      </c>
      <c r="H314" s="25">
        <v>0.0023</v>
      </c>
      <c r="I314" s="25"/>
      <c r="J314" s="29"/>
    </row>
    <row r="315" s="12" customFormat="1" ht="15.75" customHeight="1">
      <c r="A315" s="21">
        <v>46</v>
      </c>
      <c r="B315" t="s" s="22">
        <v>64</v>
      </c>
      <c r="C315" s="21">
        <v>102</v>
      </c>
      <c r="D315" s="21">
        <v>56</v>
      </c>
      <c r="E315" s="29">
        <v>-0.675</v>
      </c>
      <c r="F315" s="29">
        <v>0.003</v>
      </c>
      <c r="G315" s="25">
        <v>4.4827</v>
      </c>
      <c r="H315" s="25">
        <v>0.0044</v>
      </c>
      <c r="I315" s="25">
        <v>0.0003</v>
      </c>
      <c r="J315" s="29"/>
    </row>
    <row r="316" s="12" customFormat="1" ht="15.75" customHeight="1">
      <c r="C316" s="21">
        <v>104</v>
      </c>
      <c r="D316" s="21">
        <v>58</v>
      </c>
      <c r="E316" s="29">
        <v>-0.445</v>
      </c>
      <c r="F316" s="29">
        <v>0.002</v>
      </c>
      <c r="G316" s="25">
        <v>4.5078</v>
      </c>
      <c r="H316" s="25">
        <v>0.0027</v>
      </c>
      <c r="I316" s="25">
        <v>0.0002</v>
      </c>
      <c r="J316" s="29"/>
    </row>
    <row r="317" s="12" customFormat="1" ht="15.75" customHeight="1">
      <c r="C317" s="21">
        <v>105</v>
      </c>
      <c r="D317" s="21">
        <v>59</v>
      </c>
      <c r="E317" s="29">
        <v>-0.377</v>
      </c>
      <c r="F317" s="29">
        <v>0.002</v>
      </c>
      <c r="G317" s="25">
        <v>4.515</v>
      </c>
      <c r="H317" s="25">
        <v>0.003</v>
      </c>
      <c r="I317" s="25">
        <v>0.0002</v>
      </c>
      <c r="J317" s="29"/>
    </row>
    <row r="318" s="12" customFormat="1" ht="15.75" customHeight="1">
      <c r="C318" s="21">
        <v>106</v>
      </c>
      <c r="D318" s="21">
        <v>60</v>
      </c>
      <c r="E318" s="29">
        <v>-0.227</v>
      </c>
      <c r="F318" s="29">
        <v>0.001</v>
      </c>
      <c r="G318" s="25">
        <v>4.5318</v>
      </c>
      <c r="H318" s="25">
        <v>0.0029</v>
      </c>
      <c r="I318" s="25">
        <v>0.0001</v>
      </c>
      <c r="J318" s="29"/>
    </row>
    <row r="319" s="12" customFormat="1" ht="15.75" customHeight="1">
      <c r="C319" s="23">
        <v>108</v>
      </c>
      <c r="D319" s="23">
        <v>62</v>
      </c>
      <c r="E319" s="23">
        <v>0</v>
      </c>
      <c r="F319" s="28">
        <v>0</v>
      </c>
      <c r="G319" s="24">
        <v>4.5563</v>
      </c>
      <c r="H319" s="24">
        <v>0.0027</v>
      </c>
      <c r="I319" s="28">
        <v>0</v>
      </c>
      <c r="J319" s="29"/>
    </row>
    <row r="320" s="12" customFormat="1" ht="15.75" customHeight="1">
      <c r="C320" s="21">
        <v>110</v>
      </c>
      <c r="D320" s="21">
        <v>64</v>
      </c>
      <c r="E320" s="21">
        <v>0.205</v>
      </c>
      <c r="F320" s="21">
        <v>0.001</v>
      </c>
      <c r="G320" s="25">
        <v>4.5782</v>
      </c>
      <c r="H320" s="25">
        <v>0.003</v>
      </c>
      <c r="I320" s="25">
        <v>0.0001</v>
      </c>
      <c r="J320" s="29"/>
    </row>
    <row r="321" s="12" customFormat="1" ht="15.75" customHeight="1">
      <c r="A321" s="21">
        <v>47</v>
      </c>
      <c r="B321" t="s" s="22">
        <v>65</v>
      </c>
      <c r="C321" s="21">
        <v>101</v>
      </c>
      <c r="D321" s="21">
        <f>SUM(C321-47)</f>
        <v>54</v>
      </c>
      <c r="E321" s="29">
        <v>-0.67</v>
      </c>
      <c r="F321" s="29">
        <v>0.003</v>
      </c>
      <c r="G321" s="25">
        <v>4.4799</v>
      </c>
      <c r="H321" s="25">
        <v>0.008800000000000001</v>
      </c>
      <c r="I321" s="25">
        <v>0.0003</v>
      </c>
      <c r="J321" s="29"/>
    </row>
    <row r="322" s="12" customFormat="1" ht="15.75" customHeight="1">
      <c r="C322" s="21">
        <v>103</v>
      </c>
      <c r="D322" s="21">
        <f>SUM(C322-47)</f>
        <v>56</v>
      </c>
      <c r="E322" s="29">
        <v>-0.482</v>
      </c>
      <c r="F322" s="29">
        <v>0.002</v>
      </c>
      <c r="G322" s="25">
        <v>4.5036</v>
      </c>
      <c r="H322" s="25">
        <v>0.0065</v>
      </c>
      <c r="I322" s="25">
        <v>0.0002</v>
      </c>
      <c r="J322" s="29"/>
    </row>
    <row r="323" s="12" customFormat="1" ht="15.75" customHeight="1">
      <c r="C323" s="21">
        <v>104</v>
      </c>
      <c r="D323" s="21">
        <f>SUM(C323-47)</f>
        <v>57</v>
      </c>
      <c r="E323" s="29">
        <v>-0.416</v>
      </c>
      <c r="F323" s="29">
        <v>0.002</v>
      </c>
      <c r="G323" s="25">
        <v>4.5119</v>
      </c>
      <c r="H323" s="25">
        <v>0.0058</v>
      </c>
      <c r="I323" s="25">
        <v>0.0002</v>
      </c>
      <c r="J323" s="29"/>
    </row>
    <row r="324" s="12" customFormat="1" ht="15.75" customHeight="1">
      <c r="C324" s="21">
        <v>105</v>
      </c>
      <c r="D324" s="21">
        <f>SUM(C324-47)</f>
        <v>58</v>
      </c>
      <c r="E324" s="29">
        <v>-0.296</v>
      </c>
      <c r="F324" s="29">
        <v>0.002</v>
      </c>
      <c r="G324" s="25">
        <v>4.5269</v>
      </c>
      <c r="H324" s="25">
        <v>0.0045</v>
      </c>
      <c r="I324" s="25">
        <v>0.0002</v>
      </c>
      <c r="J324" s="29"/>
    </row>
    <row r="325" s="12" customFormat="1" ht="15.75" customHeight="1">
      <c r="C325" s="21">
        <v>107</v>
      </c>
      <c r="D325" s="21">
        <f>SUM(C325-47)</f>
        <v>60</v>
      </c>
      <c r="E325" s="29">
        <v>-0.148</v>
      </c>
      <c r="F325" s="29">
        <v>0.001</v>
      </c>
      <c r="G325" s="25">
        <v>4.5454</v>
      </c>
      <c r="H325" s="25">
        <v>0.0031</v>
      </c>
      <c r="I325" s="25">
        <v>0.0001</v>
      </c>
      <c r="J325" s="29"/>
    </row>
    <row r="326" s="12" customFormat="1" ht="15.75" customHeight="1">
      <c r="C326" s="23">
        <v>109</v>
      </c>
      <c r="D326" s="23">
        <f>SUM(C326-47)</f>
        <v>62</v>
      </c>
      <c r="E326" s="28">
        <v>0</v>
      </c>
      <c r="F326" s="28">
        <v>0</v>
      </c>
      <c r="G326" s="24">
        <v>4.5638</v>
      </c>
      <c r="H326" s="24">
        <v>0.0025</v>
      </c>
      <c r="I326" s="28">
        <v>0</v>
      </c>
      <c r="J326" s="29"/>
    </row>
    <row r="327" s="12" customFormat="1" ht="15.75" customHeight="1">
      <c r="A327" s="21">
        <v>48</v>
      </c>
      <c r="B327" t="s" s="22">
        <v>66</v>
      </c>
      <c r="C327" s="21">
        <v>102</v>
      </c>
      <c r="D327" s="21">
        <f>C327-48</f>
        <v>54</v>
      </c>
      <c r="E327" s="29">
        <v>-1.01</v>
      </c>
      <c r="F327" s="29">
        <v>0.045</v>
      </c>
      <c r="G327" s="25">
        <v>4.481</v>
      </c>
      <c r="H327" s="55">
        <v>0.0122</v>
      </c>
      <c r="I327" s="25">
        <v>0.005</v>
      </c>
      <c r="J327" s="29"/>
    </row>
    <row r="328" s="12" customFormat="1" ht="15.75" customHeight="1">
      <c r="C328" s="21">
        <v>103</v>
      </c>
      <c r="D328" s="21">
        <f>C328-48</f>
        <v>55</v>
      </c>
      <c r="E328" s="29">
        <v>-0.901</v>
      </c>
      <c r="F328" s="29">
        <v>0.027</v>
      </c>
      <c r="G328" s="25">
        <v>4.4951</v>
      </c>
      <c r="H328" s="55">
        <v>0.0105</v>
      </c>
      <c r="I328" s="25">
        <v>0.003</v>
      </c>
      <c r="J328" s="29"/>
    </row>
    <row r="329" s="12" customFormat="1" ht="15.75" customHeight="1">
      <c r="C329" s="21">
        <v>104</v>
      </c>
      <c r="D329" s="21">
        <f>C329-48</f>
        <v>56</v>
      </c>
      <c r="E329" s="29">
        <v>-0.765</v>
      </c>
      <c r="F329" s="29">
        <v>0.048</v>
      </c>
      <c r="G329" s="25">
        <v>4.5122</v>
      </c>
      <c r="H329" s="55">
        <v>0.0083</v>
      </c>
      <c r="I329" s="25">
        <v>0.0053</v>
      </c>
      <c r="J329" s="29"/>
    </row>
    <row r="330" s="12" customFormat="1" ht="15.75" customHeight="1">
      <c r="C330" s="21">
        <v>105</v>
      </c>
      <c r="D330" s="21">
        <f>C330-48</f>
        <v>57</v>
      </c>
      <c r="E330" s="29">
        <v>-0.6919999999999999</v>
      </c>
      <c r="F330" s="29">
        <v>0.034</v>
      </c>
      <c r="G330" s="25">
        <v>4.5216</v>
      </c>
      <c r="H330" s="55">
        <v>0.007</v>
      </c>
      <c r="I330" s="25">
        <v>0.0038</v>
      </c>
      <c r="J330" s="29"/>
    </row>
    <row r="331" s="12" customFormat="1" ht="15.75" customHeight="1">
      <c r="C331" s="21">
        <v>106</v>
      </c>
      <c r="D331" s="21">
        <f>C331-48</f>
        <v>58</v>
      </c>
      <c r="E331" s="29">
        <v>-0.576</v>
      </c>
      <c r="F331" s="29">
        <v>0.008</v>
      </c>
      <c r="G331" s="25">
        <v>4.5383</v>
      </c>
      <c r="H331" s="25">
        <v>0.0036</v>
      </c>
      <c r="I331" s="25">
        <v>0.0009</v>
      </c>
      <c r="J331" s="29"/>
    </row>
    <row r="332" s="12" customFormat="1" ht="15.75" customHeight="1">
      <c r="C332" s="21">
        <v>107</v>
      </c>
      <c r="D332" s="21">
        <f>C332-48</f>
        <v>59</v>
      </c>
      <c r="E332" s="29">
        <v>-0.495</v>
      </c>
      <c r="F332" s="29">
        <v>0.03</v>
      </c>
      <c r="G332" s="25">
        <v>4.5466</v>
      </c>
      <c r="H332" s="25">
        <v>0.0039</v>
      </c>
      <c r="I332" s="25">
        <v>0.0033</v>
      </c>
      <c r="J332" s="29"/>
    </row>
    <row r="333" s="12" customFormat="1" ht="15.75" customHeight="1">
      <c r="C333" s="21">
        <v>108</v>
      </c>
      <c r="D333" s="21">
        <f>C333-48</f>
        <v>60</v>
      </c>
      <c r="E333" s="29">
        <v>-0.412</v>
      </c>
      <c r="F333" s="29">
        <v>0.011</v>
      </c>
      <c r="G333" s="25">
        <v>4.5577</v>
      </c>
      <c r="H333" s="25">
        <v>0.0031</v>
      </c>
      <c r="I333" s="25">
        <v>0.0012</v>
      </c>
      <c r="J333" s="29"/>
    </row>
    <row r="334" s="12" customFormat="1" ht="15.75" customHeight="1">
      <c r="C334" s="21">
        <v>109</v>
      </c>
      <c r="D334" s="21">
        <f>C334-48</f>
        <v>61</v>
      </c>
      <c r="E334" s="29">
        <v>-0.387</v>
      </c>
      <c r="F334" s="29">
        <v>0.039</v>
      </c>
      <c r="G334" s="25">
        <v>4.5601</v>
      </c>
      <c r="H334" s="25">
        <v>0.0035</v>
      </c>
      <c r="I334" s="25">
        <v>0.0043</v>
      </c>
      <c r="J334" s="29"/>
    </row>
    <row r="335" s="12" customFormat="1" ht="15.75" customHeight="1">
      <c r="C335" s="21">
        <v>110</v>
      </c>
      <c r="D335" s="21">
        <f>C335-48</f>
        <v>62</v>
      </c>
      <c r="E335" s="29">
        <v>-0.252</v>
      </c>
      <c r="F335" s="29">
        <v>0.005</v>
      </c>
      <c r="G335" s="25">
        <v>4.5765</v>
      </c>
      <c r="H335" s="25">
        <v>0.0026</v>
      </c>
      <c r="I335" s="25">
        <v>0.0005</v>
      </c>
      <c r="J335" s="29"/>
    </row>
    <row r="336" s="12" customFormat="1" ht="15.75" customHeight="1">
      <c r="C336" s="21">
        <v>111</v>
      </c>
      <c r="D336" s="21">
        <f>C336-48</f>
        <v>63</v>
      </c>
      <c r="E336" s="29">
        <v>-0.13</v>
      </c>
      <c r="F336" s="29">
        <v>0.013</v>
      </c>
      <c r="G336" s="25">
        <v>4.5845</v>
      </c>
      <c r="H336" s="55">
        <v>0.0058</v>
      </c>
      <c r="I336" s="25">
        <v>0.0014</v>
      </c>
      <c r="J336" s="29"/>
    </row>
    <row r="337" s="12" customFormat="1" ht="15.75" customHeight="1">
      <c r="C337" s="21">
        <v>112</v>
      </c>
      <c r="D337" s="21">
        <f>C337-48</f>
        <v>64</v>
      </c>
      <c r="E337" s="29">
        <v>-0.103</v>
      </c>
      <c r="F337" s="29">
        <v>0.003</v>
      </c>
      <c r="G337" s="25">
        <v>4.5944</v>
      </c>
      <c r="H337" s="25">
        <v>0.0024</v>
      </c>
      <c r="I337" s="25">
        <v>0.0003</v>
      </c>
      <c r="J337" s="29"/>
    </row>
    <row r="338" s="12" customFormat="1" ht="15.75" customHeight="1">
      <c r="C338" s="21">
        <v>113</v>
      </c>
      <c r="D338" s="21">
        <f>C338-48</f>
        <v>65</v>
      </c>
      <c r="E338" s="29">
        <v>-0.008</v>
      </c>
      <c r="F338" s="29">
        <v>0.004</v>
      </c>
      <c r="G338" s="25">
        <v>4.6012</v>
      </c>
      <c r="H338" s="55">
        <v>0.0028</v>
      </c>
      <c r="I338" s="25">
        <v>0.0004</v>
      </c>
      <c r="J338" s="29"/>
    </row>
    <row r="339" s="12" customFormat="1" ht="15.75" customHeight="1">
      <c r="C339" s="23">
        <v>114</v>
      </c>
      <c r="D339" s="23">
        <f>C339-48</f>
        <v>66</v>
      </c>
      <c r="E339" s="28">
        <v>0</v>
      </c>
      <c r="F339" s="28">
        <v>0</v>
      </c>
      <c r="G339" s="24">
        <v>4.6087</v>
      </c>
      <c r="H339" s="57">
        <v>0.0023</v>
      </c>
      <c r="I339" s="28">
        <v>0</v>
      </c>
      <c r="J339" s="29"/>
    </row>
    <row r="340" s="12" customFormat="1" ht="15.75" customHeight="1">
      <c r="C340" s="21">
        <v>115</v>
      </c>
      <c r="D340" s="21">
        <f>C340-48</f>
        <v>67</v>
      </c>
      <c r="E340" s="29">
        <v>0.024</v>
      </c>
      <c r="F340" s="29">
        <v>0.046</v>
      </c>
      <c r="G340" s="25">
        <v>4.6114</v>
      </c>
      <c r="H340" s="55">
        <v>0.0046</v>
      </c>
      <c r="I340" s="25">
        <v>0.005</v>
      </c>
      <c r="J340" s="29"/>
    </row>
    <row r="341" s="12" customFormat="1" ht="15.75" customHeight="1">
      <c r="C341" s="21">
        <v>116</v>
      </c>
      <c r="D341" s="21">
        <f>C341-48</f>
        <v>68</v>
      </c>
      <c r="E341" s="29">
        <v>0.08799999999999999</v>
      </c>
      <c r="F341" s="29">
        <v>0.003</v>
      </c>
      <c r="G341" s="25">
        <v>4.6203</v>
      </c>
      <c r="H341" s="55">
        <v>0.0059</v>
      </c>
      <c r="I341" s="25">
        <v>0.0003</v>
      </c>
      <c r="J341" s="29"/>
    </row>
    <row r="342" s="12" customFormat="1" ht="15.75" customHeight="1">
      <c r="C342" s="21">
        <v>117</v>
      </c>
      <c r="D342" s="21">
        <f>C342-48</f>
        <v>69</v>
      </c>
      <c r="E342" s="29">
        <v>0.083</v>
      </c>
      <c r="F342" s="29">
        <v>0.018</v>
      </c>
      <c r="G342" s="25">
        <v>4.6136</v>
      </c>
      <c r="H342" s="25">
        <v>0.0025</v>
      </c>
      <c r="I342" s="25">
        <v>0.002</v>
      </c>
      <c r="J342" s="29"/>
    </row>
    <row r="343" s="12" customFormat="1" ht="15.75" customHeight="1">
      <c r="C343" s="21">
        <v>118</v>
      </c>
      <c r="D343" s="21">
        <f>C343-48</f>
        <v>70</v>
      </c>
      <c r="E343" s="29">
        <v>0.129</v>
      </c>
      <c r="F343" s="29">
        <v>0.022</v>
      </c>
      <c r="G343" s="25">
        <v>4.6246</v>
      </c>
      <c r="H343" s="55">
        <v>0.006</v>
      </c>
      <c r="I343" s="25">
        <v>0.0024</v>
      </c>
      <c r="J343" s="29"/>
    </row>
    <row r="344" s="12" customFormat="1" ht="15.75" customHeight="1">
      <c r="C344" s="21">
        <v>120</v>
      </c>
      <c r="D344" s="21">
        <f>C344-48</f>
        <v>72</v>
      </c>
      <c r="E344" s="29">
        <v>0.174</v>
      </c>
      <c r="F344" s="29">
        <v>0.043</v>
      </c>
      <c r="G344" s="25">
        <v>4.63</v>
      </c>
      <c r="H344" s="55">
        <v>0.0069</v>
      </c>
      <c r="I344" s="25">
        <v>0.0046</v>
      </c>
      <c r="J344" s="29"/>
    </row>
    <row r="345" s="12" customFormat="1" ht="15.75" customHeight="1">
      <c r="A345" s="21">
        <v>49</v>
      </c>
      <c r="B345" t="s" s="22">
        <v>67</v>
      </c>
      <c r="C345" s="21">
        <v>104</v>
      </c>
      <c r="D345" s="21">
        <f>SUM(C345-49)</f>
        <v>55</v>
      </c>
      <c r="E345" s="21">
        <v>-0.866</v>
      </c>
      <c r="F345" s="29">
        <v>0.015</v>
      </c>
      <c r="G345" s="25">
        <v>4.5184</v>
      </c>
      <c r="H345" s="25">
        <v>0.0117</v>
      </c>
      <c r="I345" s="25">
        <v>0.0017</v>
      </c>
      <c r="J345" s="29"/>
    </row>
    <row r="346" s="12" customFormat="1" ht="15.75" customHeight="1">
      <c r="C346" s="21">
        <v>105</v>
      </c>
      <c r="D346" s="21">
        <f>SUM(C346-49)</f>
        <v>56</v>
      </c>
      <c r="E346" s="21">
        <v>-0.754</v>
      </c>
      <c r="F346" s="29">
        <v>0.014</v>
      </c>
      <c r="G346" s="25">
        <v>4.5311</v>
      </c>
      <c r="H346" s="25">
        <v>0.0103</v>
      </c>
      <c r="I346" s="25">
        <v>0.0015</v>
      </c>
      <c r="J346" s="29"/>
    </row>
    <row r="347" s="12" customFormat="1" ht="15.75" customHeight="1">
      <c r="C347" s="21">
        <v>106</v>
      </c>
      <c r="D347" s="21">
        <f>SUM(C347-49)</f>
        <v>57</v>
      </c>
      <c r="E347" s="21">
        <v>-0.698</v>
      </c>
      <c r="F347" s="29">
        <v>0.012</v>
      </c>
      <c r="G347" s="25">
        <v>4.5375</v>
      </c>
      <c r="H347" s="25">
        <v>0.0095</v>
      </c>
      <c r="I347" s="25">
        <v>0.0013</v>
      </c>
      <c r="J347" s="29"/>
    </row>
    <row r="348" s="12" customFormat="1" ht="15.75" customHeight="1">
      <c r="C348" s="21">
        <f>C347+1</f>
        <v>107</v>
      </c>
      <c r="D348" s="21">
        <f>SUM(C348-49)</f>
        <v>58</v>
      </c>
      <c r="E348" s="21">
        <v>-0.592</v>
      </c>
      <c r="F348" s="29">
        <v>0.01</v>
      </c>
      <c r="G348" s="25">
        <v>4.5494</v>
      </c>
      <c r="H348" s="25">
        <v>0.008200000000000001</v>
      </c>
      <c r="I348" s="25">
        <v>0.0011</v>
      </c>
      <c r="J348" s="29"/>
    </row>
    <row r="349" s="12" customFormat="1" ht="15.75" customHeight="1">
      <c r="C349" s="21">
        <f>C348+1</f>
        <v>108</v>
      </c>
      <c r="D349" s="21">
        <f>SUM(C349-49)</f>
        <v>59</v>
      </c>
      <c r="E349" s="21">
        <v>-0.524</v>
      </c>
      <c r="F349" s="29">
        <v>0.005</v>
      </c>
      <c r="G349" s="25">
        <v>4.5571</v>
      </c>
      <c r="H349" s="25">
        <v>0.0071</v>
      </c>
      <c r="I349" s="25">
        <v>0.0005999999999999999</v>
      </c>
      <c r="J349" s="29"/>
    </row>
    <row r="350" s="12" customFormat="1" ht="15.75" customHeight="1">
      <c r="C350" s="21">
        <f>C349+1</f>
        <v>109</v>
      </c>
      <c r="D350" s="21">
        <f>SUM(C350-49)</f>
        <v>60</v>
      </c>
      <c r="E350" s="21">
        <v>-0.422</v>
      </c>
      <c r="F350" s="29">
        <v>0.007</v>
      </c>
      <c r="G350" s="25">
        <v>4.5685</v>
      </c>
      <c r="H350" s="25">
        <v>0.0061</v>
      </c>
      <c r="I350" s="25">
        <v>0.0008</v>
      </c>
      <c r="J350" s="29"/>
    </row>
    <row r="351" s="12" customFormat="1" ht="15.75" customHeight="1">
      <c r="C351" s="21">
        <f>C350+1</f>
        <v>110</v>
      </c>
      <c r="D351" s="21">
        <f>SUM(C351-49)</f>
        <v>61</v>
      </c>
      <c r="E351" s="21">
        <v>-0.371</v>
      </c>
      <c r="F351" s="29">
        <v>0.008</v>
      </c>
      <c r="G351" s="25">
        <v>4.5742</v>
      </c>
      <c r="H351" s="25">
        <v>0.0056</v>
      </c>
      <c r="I351" s="25">
        <v>0.0009</v>
      </c>
      <c r="J351" s="29"/>
    </row>
    <row r="352" s="12" customFormat="1" ht="15.75" customHeight="1">
      <c r="C352" s="21">
        <f>C351+1</f>
        <v>111</v>
      </c>
      <c r="D352" s="21">
        <f>SUM(C352-49)</f>
        <v>62</v>
      </c>
      <c r="E352" s="29">
        <v>-0.27</v>
      </c>
      <c r="F352" s="29">
        <v>0.005</v>
      </c>
      <c r="G352" s="25">
        <v>4.5856</v>
      </c>
      <c r="H352" s="25">
        <v>0.0044</v>
      </c>
      <c r="I352" s="25">
        <v>0.0005</v>
      </c>
      <c r="J352" s="29"/>
    </row>
    <row r="353" s="12" customFormat="1" ht="15.75" customHeight="1">
      <c r="C353" s="21">
        <f>C352+1</f>
        <v>112</v>
      </c>
      <c r="D353" s="21">
        <f>SUM(C353-49)</f>
        <v>63</v>
      </c>
      <c r="E353" s="21">
        <v>-0.224</v>
      </c>
      <c r="F353" s="29">
        <v>0.006</v>
      </c>
      <c r="G353" s="25">
        <v>4.5907</v>
      </c>
      <c r="H353" s="25">
        <v>0.0041</v>
      </c>
      <c r="I353" s="25">
        <v>0.0007</v>
      </c>
      <c r="J353" s="29"/>
    </row>
    <row r="354" s="12" customFormat="1" ht="15.75" customHeight="1">
      <c r="C354" s="21">
        <f>C353+1</f>
        <v>113</v>
      </c>
      <c r="D354" s="21">
        <f>SUM(C354-49)</f>
        <v>64</v>
      </c>
      <c r="E354" s="21">
        <v>-0.1317</v>
      </c>
      <c r="F354" s="21">
        <v>0.0003</v>
      </c>
      <c r="G354" s="25">
        <v>4.601</v>
      </c>
      <c r="H354" s="25">
        <v>0.0031</v>
      </c>
      <c r="I354" s="25">
        <v>0.0001</v>
      </c>
      <c r="J354" s="29"/>
    </row>
    <row r="355" s="12" customFormat="1" ht="15.75" customHeight="1">
      <c r="C355" s="21">
        <f>C354+1</f>
        <v>114</v>
      </c>
      <c r="D355" s="21">
        <f>SUM(C355-49)</f>
        <v>65</v>
      </c>
      <c r="E355" s="29">
        <v>-0.09</v>
      </c>
      <c r="F355" s="21">
        <v>0.002</v>
      </c>
      <c r="G355" s="25">
        <v>4.6056</v>
      </c>
      <c r="H355" s="25">
        <v>0.0029</v>
      </c>
      <c r="I355" s="25">
        <v>0.0002</v>
      </c>
      <c r="J355" s="29"/>
    </row>
    <row r="356" s="12" customFormat="1" ht="15.75" customHeight="1">
      <c r="C356" s="23">
        <f>C355+1</f>
        <v>115</v>
      </c>
      <c r="D356" s="23">
        <f>SUM(C356-49)</f>
        <v>66</v>
      </c>
      <c r="E356" s="23">
        <v>0</v>
      </c>
      <c r="F356" s="28">
        <v>0</v>
      </c>
      <c r="G356" s="24">
        <v>4.6156</v>
      </c>
      <c r="H356" s="24">
        <v>0.0026</v>
      </c>
      <c r="I356" s="28">
        <v>0</v>
      </c>
      <c r="J356" s="29"/>
    </row>
    <row r="357" s="12" customFormat="1" ht="15.75" customHeight="1">
      <c r="C357" s="21">
        <f>C356+1</f>
        <v>116</v>
      </c>
      <c r="D357" s="21">
        <f>SUM(C357-49)</f>
        <v>67</v>
      </c>
      <c r="E357" s="21">
        <v>0.049</v>
      </c>
      <c r="F357" s="21">
        <v>0.001</v>
      </c>
      <c r="G357" s="25">
        <v>4.6211</v>
      </c>
      <c r="H357" s="25">
        <v>0.0027</v>
      </c>
      <c r="I357" s="25">
        <v>0.0001</v>
      </c>
      <c r="J357" s="29"/>
    </row>
    <row r="358" s="12" customFormat="1" ht="15.75" customHeight="1">
      <c r="C358" s="21">
        <f>C357+1</f>
        <v>117</v>
      </c>
      <c r="D358" s="21">
        <f>SUM(C358-49)</f>
        <v>68</v>
      </c>
      <c r="E358" s="21">
        <v>0.122</v>
      </c>
      <c r="F358" s="21">
        <v>0.004</v>
      </c>
      <c r="G358" s="25">
        <v>4.6292</v>
      </c>
      <c r="H358" s="25">
        <v>0.0032</v>
      </c>
      <c r="I358" s="25">
        <v>0.0004</v>
      </c>
      <c r="J358" s="29"/>
    </row>
    <row r="359" s="12" customFormat="1" ht="15.75" customHeight="1">
      <c r="C359" s="21">
        <f>C358+1</f>
        <v>118</v>
      </c>
      <c r="D359" s="21">
        <f>SUM(C359-49)</f>
        <v>69</v>
      </c>
      <c r="E359" s="21">
        <v>0.162</v>
      </c>
      <c r="F359" s="21">
        <v>0.002</v>
      </c>
      <c r="G359" s="25">
        <v>4.6335</v>
      </c>
      <c r="H359" s="25">
        <v>0.0033</v>
      </c>
      <c r="I359" s="25">
        <v>0.0002</v>
      </c>
      <c r="J359" s="29"/>
    </row>
    <row r="360" s="12" customFormat="1" ht="15.75" customHeight="1">
      <c r="C360" s="21">
        <f>C359+1</f>
        <v>119</v>
      </c>
      <c r="D360" s="21">
        <f>SUM(C360-49)</f>
        <v>70</v>
      </c>
      <c r="E360" s="21">
        <v>0.226</v>
      </c>
      <c r="F360" s="21">
        <v>0.004</v>
      </c>
      <c r="G360" s="25">
        <v>4.6407</v>
      </c>
      <c r="H360" s="25">
        <v>0.004</v>
      </c>
      <c r="I360" s="25">
        <v>0.0004</v>
      </c>
      <c r="J360" s="29"/>
    </row>
    <row r="361" s="12" customFormat="1" ht="15.75" customHeight="1">
      <c r="C361" s="21">
        <f>C360+1</f>
        <v>120</v>
      </c>
      <c r="D361" s="21">
        <f>SUM(C361-49)</f>
        <v>71</v>
      </c>
      <c r="E361" s="21">
        <v>0.259</v>
      </c>
      <c r="F361" s="21">
        <v>0.002</v>
      </c>
      <c r="G361" s="25">
        <v>4.6443</v>
      </c>
      <c r="H361" s="25">
        <v>0.0042</v>
      </c>
      <c r="I361" s="25">
        <v>0.0002</v>
      </c>
      <c r="J361" s="29"/>
    </row>
    <row r="362" s="12" customFormat="1" ht="15.75" customHeight="1">
      <c r="C362" s="21">
        <f>C361+1</f>
        <v>121</v>
      </c>
      <c r="D362" s="21">
        <f>SUM(C362-49)</f>
        <v>72</v>
      </c>
      <c r="E362" s="21">
        <v>0.315</v>
      </c>
      <c r="F362" s="21">
        <v>0.003</v>
      </c>
      <c r="G362" s="25">
        <v>4.6505</v>
      </c>
      <c r="H362" s="25">
        <v>0.0047</v>
      </c>
      <c r="I362" s="25">
        <v>0.0003</v>
      </c>
      <c r="J362" s="29"/>
    </row>
    <row r="363" s="12" customFormat="1" ht="15.75" customHeight="1">
      <c r="C363" s="21">
        <f>C362+1</f>
        <v>122</v>
      </c>
      <c r="D363" s="21">
        <f>SUM(C363-49)</f>
        <v>73</v>
      </c>
      <c r="E363" s="21">
        <v>0.342</v>
      </c>
      <c r="F363" s="21">
        <v>0.004</v>
      </c>
      <c r="G363" s="25">
        <v>4.6534</v>
      </c>
      <c r="H363" s="25">
        <v>0.0051</v>
      </c>
      <c r="I363" s="25">
        <v>0.0004</v>
      </c>
      <c r="J363" s="29"/>
    </row>
    <row r="364" s="12" customFormat="1" ht="15.75" customHeight="1">
      <c r="C364" s="21">
        <f>C363+1</f>
        <v>123</v>
      </c>
      <c r="D364" s="21">
        <f>SUM(C364-49)</f>
        <v>74</v>
      </c>
      <c r="E364" s="21">
        <v>0.396</v>
      </c>
      <c r="F364" s="21">
        <v>0.003</v>
      </c>
      <c r="G364" s="25">
        <v>4.6594</v>
      </c>
      <c r="H364" s="25">
        <v>0.0056</v>
      </c>
      <c r="I364" s="25">
        <v>0.0003</v>
      </c>
      <c r="J364" s="29"/>
    </row>
    <row r="365" s="12" customFormat="1" ht="15.75" customHeight="1">
      <c r="C365" s="21">
        <f>C364+1</f>
        <v>124</v>
      </c>
      <c r="D365" s="21">
        <f>SUM(C365-49)</f>
        <v>75</v>
      </c>
      <c r="E365" s="21">
        <v>0.424</v>
      </c>
      <c r="F365" s="21">
        <v>0.004</v>
      </c>
      <c r="G365" s="25">
        <v>4.6625</v>
      </c>
      <c r="H365" s="25">
        <v>0.006</v>
      </c>
      <c r="I365" s="25">
        <v>0.0007</v>
      </c>
      <c r="J365" s="29"/>
    </row>
    <row r="366" s="12" customFormat="1" ht="15.75" customHeight="1">
      <c r="C366" s="21">
        <f>C365+1</f>
        <v>125</v>
      </c>
      <c r="D366" s="21">
        <f>SUM(C366-49)</f>
        <v>76</v>
      </c>
      <c r="E366" s="21">
        <v>0.465</v>
      </c>
      <c r="F366" s="21">
        <v>0.005</v>
      </c>
      <c r="G366" s="25">
        <v>4.667</v>
      </c>
      <c r="H366" s="25">
        <v>0.0064</v>
      </c>
      <c r="I366" s="25">
        <v>0.0005</v>
      </c>
      <c r="J366" s="29"/>
    </row>
    <row r="367" s="12" customFormat="1" ht="15.75" customHeight="1">
      <c r="C367" s="21">
        <f>C366+1</f>
        <v>126</v>
      </c>
      <c r="D367" s="21">
        <f>SUM(C367-49)</f>
        <v>77</v>
      </c>
      <c r="E367" s="21">
        <v>0.494</v>
      </c>
      <c r="F367" s="21">
        <v>0.007</v>
      </c>
      <c r="G367" s="25">
        <v>4.6702</v>
      </c>
      <c r="H367" s="25">
        <v>0.0068</v>
      </c>
      <c r="I367" s="25">
        <v>0.0008</v>
      </c>
      <c r="J367" s="29"/>
    </row>
    <row r="368" s="12" customFormat="1" ht="15.75" customHeight="1">
      <c r="C368" s="21">
        <f>C367+1</f>
        <v>127</v>
      </c>
      <c r="D368" s="21">
        <f>SUM(C368-49)</f>
        <v>78</v>
      </c>
      <c r="E368" s="21">
        <v>0.523</v>
      </c>
      <c r="F368" s="21">
        <v>0.007</v>
      </c>
      <c r="G368" s="25">
        <v>4.6733</v>
      </c>
      <c r="H368" s="25">
        <v>0.0071</v>
      </c>
      <c r="I368" s="25">
        <v>0.0008</v>
      </c>
      <c r="J368" s="29"/>
    </row>
    <row r="369" s="12" customFormat="1" ht="15.75" customHeight="1">
      <c r="A369" s="21">
        <v>50</v>
      </c>
      <c r="B369" t="s" s="22">
        <v>68</v>
      </c>
      <c r="C369" s="21">
        <v>108</v>
      </c>
      <c r="D369" s="21">
        <f>C369-50</f>
        <v>58</v>
      </c>
      <c r="E369" s="29">
        <v>-0.825</v>
      </c>
      <c r="F369" s="29">
        <v>0.003</v>
      </c>
      <c r="G369" s="25">
        <v>4.5605</v>
      </c>
      <c r="H369" s="25">
        <v>0.0029</v>
      </c>
      <c r="I369" s="25">
        <v>0.0003</v>
      </c>
      <c r="J369" s="29"/>
    </row>
    <row r="370" s="12" customFormat="1" ht="15.75" customHeight="1">
      <c r="C370" s="21">
        <v>109</v>
      </c>
      <c r="D370" s="21">
        <f>C370-50</f>
        <v>59</v>
      </c>
      <c r="E370" s="29">
        <v>-0.764</v>
      </c>
      <c r="F370" s="29">
        <v>0.006</v>
      </c>
      <c r="G370" s="25">
        <v>4.5679</v>
      </c>
      <c r="H370" s="25">
        <v>0.0027</v>
      </c>
      <c r="I370" s="25">
        <v>0.0007</v>
      </c>
      <c r="J370" s="29"/>
    </row>
    <row r="371" s="12" customFormat="1" ht="15.75" customHeight="1">
      <c r="C371" s="21">
        <v>110</v>
      </c>
      <c r="D371" s="21">
        <f>C371-50</f>
        <v>60</v>
      </c>
      <c r="E371" s="29">
        <v>-0.666</v>
      </c>
      <c r="F371" s="29">
        <v>0.002</v>
      </c>
      <c r="G371" s="25">
        <v>4.5785</v>
      </c>
      <c r="H371" s="25">
        <v>0.0025</v>
      </c>
      <c r="I371" s="25">
        <v>0.0002</v>
      </c>
      <c r="J371" s="29"/>
    </row>
    <row r="372" s="12" customFormat="1" ht="15.75" customHeight="1">
      <c r="C372" s="21">
        <v>111</v>
      </c>
      <c r="D372" s="21">
        <f>C372-50</f>
        <v>61</v>
      </c>
      <c r="E372" s="29">
        <v>-0.612</v>
      </c>
      <c r="F372" s="29">
        <v>0.005</v>
      </c>
      <c r="G372" s="25">
        <v>4.5836</v>
      </c>
      <c r="H372" s="25">
        <v>0.0024</v>
      </c>
      <c r="I372" s="25">
        <v>0.0005</v>
      </c>
      <c r="J372" s="29"/>
    </row>
    <row r="373" s="12" customFormat="1" ht="15.75" customHeight="1">
      <c r="C373" s="21">
        <v>112</v>
      </c>
      <c r="D373" s="21">
        <f>C373-50</f>
        <v>62</v>
      </c>
      <c r="E373" s="29">
        <v>-0.52</v>
      </c>
      <c r="F373" s="29">
        <v>0.005</v>
      </c>
      <c r="G373" s="25">
        <v>4.5948</v>
      </c>
      <c r="H373" s="25">
        <v>0.0022</v>
      </c>
      <c r="I373" s="25">
        <v>0.0005</v>
      </c>
      <c r="J373" s="29"/>
    </row>
    <row r="374" s="12" customFormat="1" ht="15.75" customHeight="1">
      <c r="C374" s="21">
        <v>113</v>
      </c>
      <c r="D374" s="21">
        <f>C374-50</f>
        <v>63</v>
      </c>
      <c r="E374" s="29">
        <v>-0.458</v>
      </c>
      <c r="F374" s="29">
        <v>0.001</v>
      </c>
      <c r="G374" s="25">
        <v>4.6015</v>
      </c>
      <c r="H374" s="25">
        <v>0.0021</v>
      </c>
      <c r="I374" s="25">
        <v>0.0001</v>
      </c>
      <c r="J374" s="29"/>
    </row>
    <row r="375" s="12" customFormat="1" ht="15.75" customHeight="1">
      <c r="C375" s="21">
        <v>114</v>
      </c>
      <c r="D375" s="21">
        <f>C375-50</f>
        <v>64</v>
      </c>
      <c r="E375" s="25">
        <v>-0.3838</v>
      </c>
      <c r="F375" s="25">
        <v>0.0001</v>
      </c>
      <c r="G375" s="25">
        <v>4.6099</v>
      </c>
      <c r="H375" s="25">
        <v>0.002</v>
      </c>
      <c r="I375" s="25">
        <v>0.0001</v>
      </c>
      <c r="J375" s="29"/>
    </row>
    <row r="376" s="12" customFormat="1" ht="15.75" customHeight="1">
      <c r="C376" s="21">
        <v>115</v>
      </c>
      <c r="D376" s="21">
        <f>C376-50</f>
        <v>65</v>
      </c>
      <c r="E376" s="25">
        <v>-0.336</v>
      </c>
      <c r="F376" s="25">
        <v>0.0001</v>
      </c>
      <c r="G376" s="25">
        <v>4.6148</v>
      </c>
      <c r="H376" s="25">
        <v>0.0019</v>
      </c>
      <c r="I376" s="25">
        <v>0.0001</v>
      </c>
      <c r="J376" s="29"/>
    </row>
    <row r="377" s="12" customFormat="1" ht="15.75" customHeight="1">
      <c r="C377" s="21">
        <v>116</v>
      </c>
      <c r="D377" s="21">
        <f>C377-50</f>
        <v>66</v>
      </c>
      <c r="E377" s="25">
        <v>-0.2471</v>
      </c>
      <c r="F377" s="25">
        <v>0.0001</v>
      </c>
      <c r="G377" s="25">
        <v>4.625</v>
      </c>
      <c r="H377" s="25">
        <v>0.0019</v>
      </c>
      <c r="I377" s="25">
        <v>0.0001</v>
      </c>
      <c r="J377" s="29"/>
    </row>
    <row r="378" s="12" customFormat="1" ht="15.75" customHeight="1">
      <c r="C378" s="21">
        <v>117</v>
      </c>
      <c r="D378" s="21">
        <f>C378-50</f>
        <v>67</v>
      </c>
      <c r="E378" s="25">
        <v>-0.1971</v>
      </c>
      <c r="F378" s="25">
        <v>0.0001</v>
      </c>
      <c r="G378" s="25">
        <v>4.6302</v>
      </c>
      <c r="H378" s="25">
        <v>0.0019</v>
      </c>
      <c r="I378" s="25">
        <v>0.0001</v>
      </c>
      <c r="J378" s="29"/>
    </row>
    <row r="379" s="12" customFormat="1" ht="15.75" customHeight="1">
      <c r="C379" s="21">
        <v>118</v>
      </c>
      <c r="D379" s="21">
        <f>C379-50</f>
        <v>68</v>
      </c>
      <c r="E379" s="25">
        <v>-0.1174</v>
      </c>
      <c r="F379" s="25">
        <v>0.0001</v>
      </c>
      <c r="G379" s="25">
        <v>4.6393</v>
      </c>
      <c r="H379" s="25">
        <v>0.0019</v>
      </c>
      <c r="I379" s="25">
        <v>0.0001</v>
      </c>
      <c r="J379" s="29"/>
    </row>
    <row r="380" s="12" customFormat="1" ht="15.75" customHeight="1">
      <c r="C380" s="21">
        <v>119</v>
      </c>
      <c r="D380" s="21">
        <f>C380-50</f>
        <v>69</v>
      </c>
      <c r="E380" s="25">
        <v>-0.07240000000000001</v>
      </c>
      <c r="F380" s="25">
        <v>0.0001</v>
      </c>
      <c r="G380" s="25">
        <v>4.6438</v>
      </c>
      <c r="H380" s="25">
        <v>0.002</v>
      </c>
      <c r="I380" s="25">
        <v>0.0001</v>
      </c>
      <c r="J380" s="29"/>
    </row>
    <row r="381" s="12" customFormat="1" ht="15.75" customHeight="1">
      <c r="C381" s="23">
        <v>120</v>
      </c>
      <c r="D381" s="23">
        <f>C381-50</f>
        <v>70</v>
      </c>
      <c r="E381" s="28">
        <v>0</v>
      </c>
      <c r="F381" s="28">
        <v>0</v>
      </c>
      <c r="G381" s="24">
        <v>4.6519</v>
      </c>
      <c r="H381" s="24">
        <v>0.0021</v>
      </c>
      <c r="I381" s="28">
        <v>0</v>
      </c>
      <c r="J381" s="29"/>
    </row>
    <row r="382" s="12" customFormat="1" ht="15.75" customHeight="1">
      <c r="C382" s="21">
        <v>121</v>
      </c>
      <c r="D382" s="21">
        <f>C382-50</f>
        <v>71</v>
      </c>
      <c r="E382" s="29">
        <v>0.045</v>
      </c>
      <c r="F382" s="29">
        <v>0.001</v>
      </c>
      <c r="G382" s="25">
        <v>4.6566</v>
      </c>
      <c r="H382" s="25">
        <v>0.0021</v>
      </c>
      <c r="I382" s="25">
        <v>0.0001</v>
      </c>
      <c r="J382" s="29"/>
    </row>
    <row r="383" s="12" customFormat="1" ht="15.75" customHeight="1">
      <c r="C383" s="21">
        <v>122</v>
      </c>
      <c r="D383" s="21">
        <f>C383-50</f>
        <v>72</v>
      </c>
      <c r="E383" s="25">
        <v>0.1055</v>
      </c>
      <c r="F383" s="25">
        <v>0.0001</v>
      </c>
      <c r="G383" s="25">
        <v>4.6634</v>
      </c>
      <c r="H383" s="25">
        <v>0.0022</v>
      </c>
      <c r="I383" s="25">
        <v>0.0001</v>
      </c>
      <c r="J383" s="29"/>
    </row>
    <row r="384" s="12" customFormat="1" ht="15.75" customHeight="1">
      <c r="C384" s="21">
        <v>123</v>
      </c>
      <c r="D384" s="21">
        <f>C384-50</f>
        <v>73</v>
      </c>
      <c r="E384" s="29">
        <v>0.14</v>
      </c>
      <c r="F384" s="29">
        <v>0.001</v>
      </c>
      <c r="G384" s="25">
        <v>4.6665</v>
      </c>
      <c r="H384" s="25">
        <v>0.0023</v>
      </c>
      <c r="I384" s="25">
        <v>0.0001</v>
      </c>
      <c r="J384" s="29"/>
    </row>
    <row r="385" s="12" customFormat="1" ht="15.75" customHeight="1">
      <c r="C385" s="21">
        <v>124</v>
      </c>
      <c r="D385" s="21">
        <f>C385-50</f>
        <v>74</v>
      </c>
      <c r="E385" s="25">
        <v>0.2008</v>
      </c>
      <c r="F385" s="25">
        <v>0.0001</v>
      </c>
      <c r="G385" s="25">
        <v>4.6735</v>
      </c>
      <c r="H385" s="25">
        <v>0.0023</v>
      </c>
      <c r="I385" s="25">
        <v>0.0001</v>
      </c>
      <c r="J385" s="29"/>
    </row>
    <row r="386" s="12" customFormat="1" ht="15.75" customHeight="1">
      <c r="C386" s="21">
        <v>125</v>
      </c>
      <c r="D386" s="21">
        <f>C386-50</f>
        <v>75</v>
      </c>
      <c r="E386" s="29">
        <v>0.235</v>
      </c>
      <c r="F386" s="29">
        <v>0.003</v>
      </c>
      <c r="G386" s="25">
        <v>4.6765</v>
      </c>
      <c r="H386" s="25">
        <v>0.0026</v>
      </c>
      <c r="I386" s="25">
        <v>0.0003</v>
      </c>
      <c r="J386" s="29"/>
    </row>
    <row r="387" s="12" customFormat="1" ht="15.75" customHeight="1">
      <c r="C387" s="21">
        <v>126</v>
      </c>
      <c r="D387" s="21">
        <f>C387-50</f>
        <v>76</v>
      </c>
      <c r="E387" s="29">
        <v>0.29</v>
      </c>
      <c r="F387" s="29">
        <v>0.003</v>
      </c>
      <c r="G387" s="25">
        <v>4.6833</v>
      </c>
      <c r="H387" s="25">
        <v>0.0043</v>
      </c>
      <c r="I387" s="25">
        <v>0.0003</v>
      </c>
      <c r="J387" s="29"/>
    </row>
    <row r="388" s="12" customFormat="1" ht="15.75" customHeight="1">
      <c r="C388" s="21">
        <v>127</v>
      </c>
      <c r="D388" s="21">
        <f>C388-50</f>
        <v>77</v>
      </c>
      <c r="E388" s="29">
        <v>0.322</v>
      </c>
      <c r="F388" s="29">
        <v>0.003</v>
      </c>
      <c r="G388" s="25">
        <v>4.6867</v>
      </c>
      <c r="H388" s="25">
        <v>0.0048</v>
      </c>
      <c r="I388" s="25">
        <v>0.0003</v>
      </c>
      <c r="J388" s="29"/>
    </row>
    <row r="389" s="12" customFormat="1" ht="15.75" customHeight="1">
      <c r="C389" s="21">
        <v>128</v>
      </c>
      <c r="D389" s="21">
        <f>C389-50</f>
        <v>78</v>
      </c>
      <c r="E389" s="29">
        <v>0.372</v>
      </c>
      <c r="F389" s="29">
        <v>0.004</v>
      </c>
      <c r="G389" s="25">
        <v>4.6921</v>
      </c>
      <c r="H389" s="25">
        <v>0.0054</v>
      </c>
      <c r="I389" s="25">
        <v>0.0004</v>
      </c>
      <c r="J389" s="29"/>
    </row>
    <row r="390" s="12" customFormat="1" ht="15.75" customHeight="1">
      <c r="C390" s="21">
        <v>129</v>
      </c>
      <c r="D390" s="21">
        <f>C390-50</f>
        <v>79</v>
      </c>
      <c r="E390" s="29">
        <v>0.384</v>
      </c>
      <c r="F390" s="29">
        <v>0.003</v>
      </c>
      <c r="G390" s="25">
        <v>4.6934</v>
      </c>
      <c r="H390" s="25">
        <v>0.0058</v>
      </c>
      <c r="I390" s="25">
        <v>0.0003</v>
      </c>
      <c r="J390" s="29"/>
    </row>
    <row r="391" s="12" customFormat="1" ht="15.75" customHeight="1">
      <c r="C391" s="21">
        <v>130</v>
      </c>
      <c r="D391" s="21">
        <f>C391-50</f>
        <v>80</v>
      </c>
      <c r="E391" s="29">
        <v>0.464</v>
      </c>
      <c r="F391" s="29">
        <v>0.003</v>
      </c>
      <c r="G391" s="25">
        <v>4.7019</v>
      </c>
      <c r="H391" s="25">
        <v>0.0066</v>
      </c>
      <c r="I391" s="25">
        <v>0.0003</v>
      </c>
      <c r="J391" s="29"/>
    </row>
    <row r="392" s="12" customFormat="1" ht="15.75" customHeight="1">
      <c r="C392" s="21">
        <v>131</v>
      </c>
      <c r="D392" s="21">
        <f>C392-50</f>
        <v>81</v>
      </c>
      <c r="E392" s="29">
        <v>0.52</v>
      </c>
      <c r="F392" s="29">
        <v>0.004</v>
      </c>
      <c r="G392" s="25">
        <v>4.7078</v>
      </c>
      <c r="H392" s="25">
        <v>0.0073</v>
      </c>
      <c r="I392" s="25">
        <v>0.0004</v>
      </c>
      <c r="J392" s="29"/>
    </row>
    <row r="393" s="12" customFormat="1" ht="15.75" customHeight="1">
      <c r="C393" s="21">
        <v>132</v>
      </c>
      <c r="D393" s="21">
        <f>C393-50</f>
        <v>82</v>
      </c>
      <c r="E393" s="29">
        <v>0.534</v>
      </c>
      <c r="F393" s="29">
        <v>0.002</v>
      </c>
      <c r="G393" s="25">
        <v>4.7093</v>
      </c>
      <c r="H393" s="25">
        <v>0.0076</v>
      </c>
      <c r="I393" s="25">
        <v>0.0002</v>
      </c>
      <c r="J393" s="29"/>
    </row>
    <row r="394" s="12" customFormat="1" ht="15.75" customHeight="1">
      <c r="A394" s="21">
        <v>51</v>
      </c>
      <c r="B394" t="s" s="22">
        <v>69</v>
      </c>
      <c r="C394" s="21">
        <v>121</v>
      </c>
      <c r="D394" s="21">
        <v>70</v>
      </c>
      <c r="E394" s="25"/>
      <c r="F394" s="25"/>
      <c r="G394" s="25">
        <v>4.6802</v>
      </c>
      <c r="H394" s="25">
        <v>0.0026</v>
      </c>
      <c r="I394" s="25"/>
      <c r="J394" s="29"/>
    </row>
    <row r="395" s="12" customFormat="1" ht="15.75" customHeight="1">
      <c r="C395" s="21">
        <v>123</v>
      </c>
      <c r="D395" s="21">
        <v>72</v>
      </c>
      <c r="E395" s="25"/>
      <c r="F395" s="25"/>
      <c r="G395" s="25">
        <v>4.6879</v>
      </c>
      <c r="H395" s="25">
        <v>0.0025</v>
      </c>
      <c r="I395" s="25"/>
      <c r="J395" s="29"/>
    </row>
    <row r="396" s="12" customFormat="1" ht="15.75" customHeight="1">
      <c r="A396" s="21">
        <v>52</v>
      </c>
      <c r="B396" t="s" s="22">
        <v>70</v>
      </c>
      <c r="C396" s="21">
        <v>116</v>
      </c>
      <c r="D396" s="21">
        <f>C396-52</f>
        <v>64</v>
      </c>
      <c r="E396" s="21">
        <v>-0.5629999999999999</v>
      </c>
      <c r="F396" s="29">
        <v>0.027</v>
      </c>
      <c r="G396" s="25">
        <v>4.6847</v>
      </c>
      <c r="H396" s="25">
        <v>0.0128</v>
      </c>
      <c r="I396" s="25">
        <v>0.009429994000000001</v>
      </c>
      <c r="J396" s="56"/>
      <c r="K396" s="54"/>
      <c r="M396" s="43"/>
      <c r="N396" s="29"/>
    </row>
    <row r="397" s="12" customFormat="1" ht="15.75" customHeight="1">
      <c r="C397" s="21">
        <v>118</v>
      </c>
      <c r="D397" s="21">
        <f>C397-52</f>
        <v>66</v>
      </c>
      <c r="E397" s="21">
        <v>-0.457</v>
      </c>
      <c r="F397" s="29">
        <v>0.027</v>
      </c>
      <c r="G397" s="25">
        <v>4.6956</v>
      </c>
      <c r="H397" s="25">
        <v>0.0105</v>
      </c>
      <c r="I397" s="25">
        <v>0.007527987</v>
      </c>
      <c r="J397" s="56"/>
      <c r="K397" s="54"/>
      <c r="M397" s="43"/>
      <c r="N397" s="29"/>
    </row>
    <row r="398" s="12" customFormat="1" ht="15.75" customHeight="1">
      <c r="C398" s="21">
        <v>120</v>
      </c>
      <c r="D398" s="21">
        <f>C398-52</f>
        <v>68</v>
      </c>
      <c r="E398" s="21">
        <v>-0.377</v>
      </c>
      <c r="F398" s="29">
        <v>0.006</v>
      </c>
      <c r="G398" s="25">
        <v>4.7038</v>
      </c>
      <c r="H398" s="25">
        <v>0.008800000000000001</v>
      </c>
      <c r="I398" s="25">
        <v>0.006955914</v>
      </c>
      <c r="J398" s="56"/>
      <c r="K398" s="54"/>
      <c r="M398" s="43"/>
      <c r="N398" s="29"/>
    </row>
    <row r="399" s="12" customFormat="1" ht="15.75" customHeight="1">
      <c r="C399" s="21">
        <v>122</v>
      </c>
      <c r="D399" s="21">
        <f>C399-52</f>
        <v>70</v>
      </c>
      <c r="E399" s="21">
        <v>-0.305</v>
      </c>
      <c r="F399" s="29">
        <v>0.01</v>
      </c>
      <c r="G399" s="25">
        <v>4.7095</v>
      </c>
      <c r="H399" s="25">
        <v>0.0031</v>
      </c>
      <c r="I399" s="25">
        <v>0.005322198</v>
      </c>
      <c r="J399" s="56"/>
      <c r="K399" s="54"/>
      <c r="M399" s="43"/>
      <c r="N399" s="29"/>
    </row>
    <row r="400" s="12" customFormat="1" ht="15.75" customHeight="1">
      <c r="C400" s="21">
        <v>123</v>
      </c>
      <c r="D400" s="21">
        <f>C400-52</f>
        <v>71</v>
      </c>
      <c r="E400" s="21">
        <v>-0.289</v>
      </c>
      <c r="F400" s="29">
        <v>0.011</v>
      </c>
      <c r="G400" s="25">
        <v>4.7117</v>
      </c>
      <c r="H400" s="25">
        <v>0.0035</v>
      </c>
      <c r="I400" s="25">
        <v>0.004802363</v>
      </c>
      <c r="J400" s="56"/>
      <c r="K400" s="54"/>
      <c r="M400" s="43"/>
      <c r="N400" s="29"/>
    </row>
    <row r="401" s="12" customFormat="1" ht="15.75" customHeight="1">
      <c r="C401" s="21">
        <v>124</v>
      </c>
      <c r="D401" s="21">
        <f>C401-52</f>
        <v>72</v>
      </c>
      <c r="E401" s="21">
        <v>-0.227</v>
      </c>
      <c r="F401" s="29">
        <v>0.008999999999999999</v>
      </c>
      <c r="G401" s="25">
        <v>4.7183</v>
      </c>
      <c r="H401" s="25">
        <v>0.0029</v>
      </c>
      <c r="I401" s="25">
        <v>0.003852909</v>
      </c>
      <c r="J401" s="56"/>
      <c r="K401" s="54"/>
      <c r="M401" s="43"/>
      <c r="N401" s="29"/>
    </row>
    <row r="402" s="12" customFormat="1" ht="15.75" customHeight="1">
      <c r="C402" s="21">
        <v>125</v>
      </c>
      <c r="D402" s="21">
        <f>C402-52</f>
        <v>73</v>
      </c>
      <c r="E402" s="21">
        <v>-0.208</v>
      </c>
      <c r="F402" s="29">
        <v>0.011</v>
      </c>
      <c r="G402" s="25">
        <v>4.7204</v>
      </c>
      <c r="H402" s="25">
        <v>0.003</v>
      </c>
      <c r="I402" s="25">
        <v>0.003302551</v>
      </c>
      <c r="J402" s="56"/>
      <c r="K402" s="54"/>
      <c r="M402" s="43"/>
      <c r="N402" s="29"/>
    </row>
    <row r="403" s="12" customFormat="1" ht="15.75" customHeight="1">
      <c r="C403" s="21">
        <v>126</v>
      </c>
      <c r="D403" s="21">
        <f>C403-52</f>
        <v>74</v>
      </c>
      <c r="E403" s="21">
        <v>-0.153</v>
      </c>
      <c r="F403" s="29">
        <v>0.008999999999999999</v>
      </c>
      <c r="G403" s="25">
        <v>4.7266</v>
      </c>
      <c r="H403" s="25">
        <v>0.0032</v>
      </c>
      <c r="I403" s="25">
        <v>0.002460537</v>
      </c>
      <c r="J403" s="56"/>
      <c r="K403" s="54"/>
      <c r="M403" s="43"/>
      <c r="N403" s="29"/>
    </row>
    <row r="404" s="12" customFormat="1" ht="15.75" customHeight="1">
      <c r="C404" s="21">
        <v>128</v>
      </c>
      <c r="D404" s="21">
        <f>C404-52</f>
        <v>76</v>
      </c>
      <c r="E404" s="21">
        <v>-0.077</v>
      </c>
      <c r="F404" s="29">
        <v>0.004</v>
      </c>
      <c r="G404" s="25">
        <v>4.7346</v>
      </c>
      <c r="H404" s="25">
        <v>0.0029</v>
      </c>
      <c r="I404" s="25">
        <v>0.001234454</v>
      </c>
      <c r="J404" s="56"/>
      <c r="K404" s="54"/>
      <c r="M404" s="43"/>
      <c r="N404" s="29"/>
    </row>
    <row r="405" s="12" customFormat="1" ht="15.75" customHeight="1">
      <c r="C405" s="23">
        <v>130</v>
      </c>
      <c r="D405" s="23">
        <f>C405-52</f>
        <v>78</v>
      </c>
      <c r="E405" s="23">
        <v>0</v>
      </c>
      <c r="F405" s="23">
        <v>0</v>
      </c>
      <c r="G405" s="24">
        <v>4.7423</v>
      </c>
      <c r="H405" s="24">
        <v>0.0025</v>
      </c>
      <c r="I405" s="23">
        <v>0</v>
      </c>
      <c r="J405" s="58"/>
      <c r="K405" s="54"/>
      <c r="M405" s="43"/>
      <c r="N405" s="29"/>
    </row>
    <row r="406" s="12" customFormat="1" ht="15.75" customHeight="1">
      <c r="C406" s="21">
        <v>132</v>
      </c>
      <c r="D406" s="21">
        <f>C406-52</f>
        <v>80</v>
      </c>
      <c r="E406" s="21">
        <v>0.076</v>
      </c>
      <c r="F406" s="29">
        <v>0.016</v>
      </c>
      <c r="G406" s="25">
        <v>4.75</v>
      </c>
      <c r="H406" s="25">
        <v>0.0031</v>
      </c>
      <c r="I406" s="25">
        <v>0.00172599</v>
      </c>
      <c r="J406" s="56"/>
      <c r="K406" s="54"/>
      <c r="M406" s="43"/>
      <c r="N406" s="29"/>
    </row>
    <row r="407" s="12" customFormat="1" ht="15.75" customHeight="1">
      <c r="C407" s="21">
        <v>134</v>
      </c>
      <c r="D407" s="21">
        <f>C407-52</f>
        <v>82</v>
      </c>
      <c r="E407" s="21">
        <v>0.144</v>
      </c>
      <c r="F407" s="29">
        <v>0.016</v>
      </c>
      <c r="G407" s="25">
        <v>4.7569</v>
      </c>
      <c r="H407" s="25">
        <v>0.0041</v>
      </c>
      <c r="I407" s="25">
        <v>0.003225723</v>
      </c>
      <c r="J407" s="56"/>
      <c r="K407" s="54"/>
      <c r="M407" s="43"/>
      <c r="N407" s="29"/>
    </row>
    <row r="408" s="12" customFormat="1" ht="15.75" customHeight="1">
      <c r="C408" s="21">
        <v>136</v>
      </c>
      <c r="D408" s="21">
        <f>C408-52</f>
        <v>84</v>
      </c>
      <c r="E408" s="21">
        <v>0.389</v>
      </c>
      <c r="F408" s="29">
        <v>0.019</v>
      </c>
      <c r="G408" s="25">
        <v>4.7815</v>
      </c>
      <c r="H408" s="25">
        <v>0.0089</v>
      </c>
      <c r="I408" s="25">
        <v>0.007126438</v>
      </c>
      <c r="J408" s="56"/>
      <c r="K408" s="54"/>
      <c r="M408" s="43"/>
      <c r="N408" s="29"/>
    </row>
    <row r="409" s="12" customFormat="1" ht="15.75" customHeight="1">
      <c r="A409" s="21">
        <v>53</v>
      </c>
      <c r="B409" t="s" s="22">
        <v>71</v>
      </c>
      <c r="C409" s="21">
        <v>127</v>
      </c>
      <c r="D409" s="21">
        <v>74</v>
      </c>
      <c r="G409" s="25">
        <v>4.75</v>
      </c>
      <c r="H409" s="25">
        <v>0.0081</v>
      </c>
      <c r="I409" s="25"/>
      <c r="J409" s="29"/>
    </row>
    <row r="410" s="12" customFormat="1" ht="15.75" customHeight="1">
      <c r="A410" s="21">
        <v>54</v>
      </c>
      <c r="B410" t="s" s="22">
        <v>72</v>
      </c>
      <c r="C410" s="21">
        <v>116</v>
      </c>
      <c r="D410" s="21">
        <f>C410-54</f>
        <v>62</v>
      </c>
      <c r="E410" s="29">
        <v>-0.599</v>
      </c>
      <c r="F410" s="29">
        <v>0.008999999999999999</v>
      </c>
      <c r="G410" s="25">
        <v>4.7211</v>
      </c>
      <c r="H410" s="55">
        <v>0.009599999999999999</v>
      </c>
      <c r="I410" s="25">
        <v>0.0009</v>
      </c>
      <c r="J410" s="29"/>
    </row>
    <row r="411" s="12" customFormat="1" ht="15.75" customHeight="1">
      <c r="C411" s="21">
        <v>118</v>
      </c>
      <c r="D411" s="21">
        <f>C411-54</f>
        <v>64</v>
      </c>
      <c r="E411" s="29">
        <v>-0.46</v>
      </c>
      <c r="F411" s="29">
        <v>0.007</v>
      </c>
      <c r="G411" s="25">
        <v>4.7387</v>
      </c>
      <c r="H411" s="55">
        <v>0.007</v>
      </c>
      <c r="I411" s="25">
        <v>0.0007</v>
      </c>
      <c r="J411" s="29"/>
    </row>
    <row r="412" s="12" customFormat="1" ht="15.75" customHeight="1">
      <c r="C412" s="21">
        <v>120</v>
      </c>
      <c r="D412" s="21">
        <f>C412-54</f>
        <v>66</v>
      </c>
      <c r="E412" s="29">
        <v>-0.363</v>
      </c>
      <c r="F412" s="29">
        <v>0.007</v>
      </c>
      <c r="G412" s="25">
        <v>4.7509</v>
      </c>
      <c r="H412" s="55">
        <v>0.0063</v>
      </c>
      <c r="I412" s="25">
        <v>0.0007</v>
      </c>
      <c r="J412" s="29"/>
    </row>
    <row r="413" s="12" customFormat="1" ht="15.75" customHeight="1">
      <c r="C413" s="21">
        <v>122</v>
      </c>
      <c r="D413" s="21">
        <f>C413-54</f>
        <v>68</v>
      </c>
      <c r="E413" s="29">
        <v>-0.299</v>
      </c>
      <c r="F413" s="29">
        <v>0.006</v>
      </c>
      <c r="G413" s="25">
        <v>4.759</v>
      </c>
      <c r="H413" s="55">
        <v>0.0059</v>
      </c>
      <c r="I413" s="25">
        <v>0.0005999999999999999</v>
      </c>
      <c r="J413" s="29"/>
    </row>
    <row r="414" s="12" customFormat="1" ht="15.75" customHeight="1">
      <c r="C414" s="21">
        <v>124</v>
      </c>
      <c r="D414" s="21">
        <f>C414-54</f>
        <v>70</v>
      </c>
      <c r="E414" s="29">
        <v>-0.242</v>
      </c>
      <c r="F414" s="29">
        <v>0.005</v>
      </c>
      <c r="G414" s="25">
        <v>4.7661</v>
      </c>
      <c r="H414" s="25">
        <v>0.0055</v>
      </c>
      <c r="I414" s="25">
        <v>0.0005</v>
      </c>
      <c r="J414" s="29"/>
    </row>
    <row r="415" s="12" customFormat="1" ht="15.75" customHeight="1">
      <c r="C415" s="21">
        <v>126</v>
      </c>
      <c r="D415" s="21">
        <f>C415-54</f>
        <v>72</v>
      </c>
      <c r="E415" s="29">
        <v>-0.193</v>
      </c>
      <c r="F415" s="29">
        <v>0.007</v>
      </c>
      <c r="G415" s="25">
        <v>4.7722</v>
      </c>
      <c r="H415" s="25">
        <v>0.0052</v>
      </c>
      <c r="I415" s="25">
        <v>0.0007</v>
      </c>
      <c r="J415" s="29"/>
    </row>
    <row r="416" s="12" customFormat="1" ht="15.75" customHeight="1">
      <c r="C416" s="21">
        <v>127</v>
      </c>
      <c r="D416" s="21">
        <f>C416-54</f>
        <v>73</v>
      </c>
      <c r="E416" s="29">
        <v>-0.181</v>
      </c>
      <c r="F416" s="29">
        <v>0.02</v>
      </c>
      <c r="G416" s="25">
        <v>4.7747</v>
      </c>
      <c r="H416" s="25">
        <v>0.0038</v>
      </c>
      <c r="I416" s="25">
        <v>0.0021</v>
      </c>
      <c r="J416" s="29"/>
    </row>
    <row r="417" s="12" customFormat="1" ht="15.75" customHeight="1">
      <c r="C417" s="21">
        <v>128</v>
      </c>
      <c r="D417" s="21">
        <f>C417-54</f>
        <v>74</v>
      </c>
      <c r="E417" s="29">
        <v>-0.152</v>
      </c>
      <c r="F417" s="29">
        <v>0.004</v>
      </c>
      <c r="G417" s="25">
        <v>4.7774</v>
      </c>
      <c r="H417" s="25">
        <v>0.005</v>
      </c>
      <c r="I417" s="25">
        <v>0.0004</v>
      </c>
      <c r="J417" s="29"/>
    </row>
    <row r="418" s="12" customFormat="1" ht="15.75" customHeight="1">
      <c r="C418" s="21">
        <v>129</v>
      </c>
      <c r="D418" s="21">
        <f>C418-54</f>
        <v>75</v>
      </c>
      <c r="E418" s="29">
        <v>-0.151</v>
      </c>
      <c r="F418" s="29">
        <v>0.001</v>
      </c>
      <c r="G418" s="25">
        <v>4.7775</v>
      </c>
      <c r="H418" s="25">
        <v>0.005</v>
      </c>
      <c r="I418" s="25">
        <v>0.0003</v>
      </c>
      <c r="J418" s="29"/>
    </row>
    <row r="419" s="12" customFormat="1" ht="15.75" customHeight="1">
      <c r="C419" s="21">
        <v>130</v>
      </c>
      <c r="D419" s="21">
        <f>C419-54</f>
        <v>76</v>
      </c>
      <c r="E419" s="29">
        <v>-0.117</v>
      </c>
      <c r="F419" s="29">
        <v>0.003</v>
      </c>
      <c r="G419" s="25">
        <v>4.7818</v>
      </c>
      <c r="H419" s="25">
        <v>0.0049</v>
      </c>
      <c r="I419" s="25">
        <v>0.0003</v>
      </c>
      <c r="J419" s="29"/>
    </row>
    <row r="420" s="12" customFormat="1" ht="15.75" customHeight="1">
      <c r="C420" s="21">
        <v>131</v>
      </c>
      <c r="D420" s="21">
        <f>C420-54</f>
        <v>77</v>
      </c>
      <c r="E420" s="29">
        <v>-0.125</v>
      </c>
      <c r="F420" s="29">
        <v>0.001</v>
      </c>
      <c r="G420" s="25">
        <v>4.7808</v>
      </c>
      <c r="H420" s="25">
        <v>0.0049</v>
      </c>
      <c r="I420" s="25">
        <v>0.0002</v>
      </c>
      <c r="J420" s="29"/>
    </row>
    <row r="421" s="12" customFormat="1" ht="15.75" customHeight="1">
      <c r="C421" s="21">
        <v>132</v>
      </c>
      <c r="D421" s="21">
        <f>C421-54</f>
        <v>78</v>
      </c>
      <c r="E421" s="21">
        <v>-0.0844</v>
      </c>
      <c r="F421" s="21">
        <v>0.0017</v>
      </c>
      <c r="G421" s="25">
        <v>4.7859</v>
      </c>
      <c r="H421" s="25">
        <v>0.0048</v>
      </c>
      <c r="I421" s="25">
        <v>0.0002</v>
      </c>
      <c r="J421" s="29"/>
    </row>
    <row r="422" s="12" customFormat="1" ht="15.75" customHeight="1">
      <c r="C422" s="21">
        <v>133</v>
      </c>
      <c r="D422" s="21">
        <f>C422-54</f>
        <v>79</v>
      </c>
      <c r="E422" s="29">
        <v>-0.106</v>
      </c>
      <c r="F422" s="29">
        <v>0.005</v>
      </c>
      <c r="G422" s="25">
        <v>4.7831</v>
      </c>
      <c r="H422" s="25">
        <v>0.0048</v>
      </c>
      <c r="I422" s="25">
        <v>0.0005</v>
      </c>
      <c r="J422" s="29"/>
    </row>
    <row r="423" s="12" customFormat="1" ht="15.75" customHeight="1">
      <c r="C423" s="21">
        <v>134</v>
      </c>
      <c r="D423" s="21">
        <f>C423-54</f>
        <v>80</v>
      </c>
      <c r="E423" s="21">
        <v>-0.0518</v>
      </c>
      <c r="F423" s="21">
        <v>0.0013</v>
      </c>
      <c r="G423" s="25">
        <v>4.7899</v>
      </c>
      <c r="H423" s="25">
        <v>0.0047</v>
      </c>
      <c r="I423" s="25">
        <v>0.0001</v>
      </c>
      <c r="J423" s="29"/>
    </row>
    <row r="424" s="12" customFormat="1" ht="15.75" customHeight="1">
      <c r="C424" s="23">
        <v>136</v>
      </c>
      <c r="D424" s="23">
        <f>C424-54</f>
        <v>82</v>
      </c>
      <c r="E424" s="23">
        <v>0</v>
      </c>
      <c r="F424" s="23">
        <v>0</v>
      </c>
      <c r="G424" s="24">
        <v>4.7964</v>
      </c>
      <c r="H424" s="24">
        <v>0.0047</v>
      </c>
      <c r="I424" s="23">
        <v>0</v>
      </c>
      <c r="J424" s="29"/>
    </row>
    <row r="425" s="12" customFormat="1" ht="15.75" customHeight="1">
      <c r="C425" s="21">
        <v>137</v>
      </c>
      <c r="D425" s="21">
        <f>C425-54</f>
        <v>83</v>
      </c>
      <c r="E425" s="21">
        <v>0.105</v>
      </c>
      <c r="F425" s="21">
        <v>0.003</v>
      </c>
      <c r="G425" s="25">
        <v>4.8094</v>
      </c>
      <c r="H425" s="55">
        <v>0.0049</v>
      </c>
      <c r="I425" s="25">
        <v>0.0003</v>
      </c>
      <c r="J425" s="29"/>
    </row>
    <row r="426" s="12" customFormat="1" ht="15.75" customHeight="1">
      <c r="C426" s="21">
        <v>138</v>
      </c>
      <c r="D426" s="21">
        <f>C426-54</f>
        <v>84</v>
      </c>
      <c r="E426" s="29">
        <v>0.254</v>
      </c>
      <c r="F426" s="29">
        <v>0.003</v>
      </c>
      <c r="G426" s="25">
        <v>4.8279</v>
      </c>
      <c r="H426" s="55">
        <v>0.007900000000000001</v>
      </c>
      <c r="I426" s="25">
        <v>0.0003</v>
      </c>
      <c r="J426" s="29"/>
    </row>
    <row r="427" s="12" customFormat="1" ht="15.75" customHeight="1">
      <c r="C427" s="21">
        <v>139</v>
      </c>
      <c r="D427" s="21">
        <f>C427-54</f>
        <v>85</v>
      </c>
      <c r="E427" s="29">
        <v>0.359</v>
      </c>
      <c r="F427" s="29">
        <v>0.006</v>
      </c>
      <c r="G427" s="25">
        <v>4.8409</v>
      </c>
      <c r="H427" s="55">
        <v>0.01</v>
      </c>
      <c r="I427" s="25">
        <v>0.0005999999999999999</v>
      </c>
      <c r="J427" s="29"/>
    </row>
    <row r="428" s="12" customFormat="1" ht="15.75" customHeight="1">
      <c r="C428" s="21">
        <v>140</v>
      </c>
      <c r="D428" s="21">
        <f>C428-54</f>
        <v>86</v>
      </c>
      <c r="E428" s="29">
        <v>0.486</v>
      </c>
      <c r="F428" s="29">
        <v>0.002</v>
      </c>
      <c r="G428" s="25">
        <v>4.8566</v>
      </c>
      <c r="H428" s="55">
        <v>0.0125</v>
      </c>
      <c r="I428" s="25">
        <v>0.0002</v>
      </c>
      <c r="J428" s="29"/>
    </row>
    <row r="429" s="12" customFormat="1" ht="15.75" customHeight="1">
      <c r="C429" s="21">
        <v>141</v>
      </c>
      <c r="D429" s="21">
        <f>C429-54</f>
        <v>87</v>
      </c>
      <c r="E429" s="29">
        <v>0.591</v>
      </c>
      <c r="F429" s="29">
        <v>0.004</v>
      </c>
      <c r="G429" s="25">
        <v>4.8694</v>
      </c>
      <c r="H429" s="55">
        <v>0.0147</v>
      </c>
      <c r="I429" s="25">
        <v>0.0004</v>
      </c>
      <c r="J429" s="29"/>
    </row>
    <row r="430" s="12" customFormat="1" ht="15.75" customHeight="1">
      <c r="C430" s="21">
        <v>142</v>
      </c>
      <c r="D430" s="21">
        <f>C430-54</f>
        <v>88</v>
      </c>
      <c r="E430" s="29">
        <v>0.71</v>
      </c>
      <c r="F430" s="29">
        <v>0.008999999999999999</v>
      </c>
      <c r="G430" s="25">
        <v>4.8841</v>
      </c>
      <c r="H430" s="55">
        <v>0.0169</v>
      </c>
      <c r="I430" s="25">
        <v>0.0009</v>
      </c>
      <c r="J430" s="29"/>
    </row>
    <row r="431" s="12" customFormat="1" ht="15.75" customHeight="1">
      <c r="C431" s="21">
        <v>143</v>
      </c>
      <c r="D431" s="21">
        <f>C431-54</f>
        <v>89</v>
      </c>
      <c r="E431" s="29">
        <v>0.794</v>
      </c>
      <c r="F431" s="29">
        <v>0.004</v>
      </c>
      <c r="G431" s="25">
        <v>4.8942</v>
      </c>
      <c r="H431" s="55">
        <v>0.0187</v>
      </c>
      <c r="I431" s="25">
        <v>0.0004</v>
      </c>
      <c r="J431" s="29"/>
    </row>
    <row r="432" s="12" customFormat="1" ht="15.75" customHeight="1">
      <c r="C432" s="21">
        <v>144</v>
      </c>
      <c r="D432" s="21">
        <f>C432-54</f>
        <v>90</v>
      </c>
      <c r="E432" s="29">
        <v>0.908</v>
      </c>
      <c r="F432" s="29">
        <v>0.005</v>
      </c>
      <c r="G432" s="25">
        <v>4.9082</v>
      </c>
      <c r="H432" s="55">
        <v>0.0208</v>
      </c>
      <c r="I432" s="25">
        <v>0.0005</v>
      </c>
      <c r="J432" s="29"/>
    </row>
    <row r="433" s="12" customFormat="1" ht="15.75" customHeight="1">
      <c r="C433" s="21">
        <v>146</v>
      </c>
      <c r="D433" s="21">
        <f>C433-54</f>
        <v>92</v>
      </c>
      <c r="E433" s="29">
        <v>1.1</v>
      </c>
      <c r="F433" s="29">
        <v>0.005</v>
      </c>
      <c r="G433" s="25">
        <v>4.9315</v>
      </c>
      <c r="H433" s="55">
        <v>0.0245</v>
      </c>
      <c r="I433" s="25">
        <v>0.0005</v>
      </c>
      <c r="J433" s="29"/>
    </row>
    <row r="434" s="12" customFormat="1" ht="15.75" customHeight="1">
      <c r="A434" s="21">
        <v>55</v>
      </c>
      <c r="B434" t="s" s="22">
        <v>73</v>
      </c>
      <c r="C434" s="59">
        <v>118</v>
      </c>
      <c r="D434" s="59">
        <f>SUM(C434-55)</f>
        <v>63</v>
      </c>
      <c r="E434" s="25">
        <v>-0.2044</v>
      </c>
      <c r="F434" s="25">
        <v>0.0021</v>
      </c>
      <c r="G434" s="25">
        <v>4.7832</v>
      </c>
      <c r="H434" s="25">
        <v>0.0092</v>
      </c>
      <c r="I434" s="25">
        <v>0.0002</v>
      </c>
      <c r="J434" s="29"/>
    </row>
    <row r="435" s="12" customFormat="1" ht="15.75" customHeight="1">
      <c r="C435" s="59">
        <v>119</v>
      </c>
      <c r="D435" s="59">
        <f>SUM(C435-55)</f>
        <v>64</v>
      </c>
      <c r="E435" s="25">
        <v>-0.1411</v>
      </c>
      <c r="F435" s="25">
        <v>0.0062</v>
      </c>
      <c r="G435" s="25">
        <v>4.7896</v>
      </c>
      <c r="H435" s="25">
        <v>0.0089</v>
      </c>
      <c r="I435" s="25">
        <v>0.0005999999999999999</v>
      </c>
      <c r="J435" s="29"/>
    </row>
    <row r="436" s="12" customFormat="1" ht="15.75" customHeight="1">
      <c r="C436" s="59">
        <v>120</v>
      </c>
      <c r="D436" s="59">
        <f>SUM(C436-55)</f>
        <v>65</v>
      </c>
      <c r="E436" s="25">
        <v>-0.1229</v>
      </c>
      <c r="F436" s="25">
        <v>0.0015</v>
      </c>
      <c r="G436" s="25">
        <v>4.7915</v>
      </c>
      <c r="H436" s="25">
        <v>0.0075</v>
      </c>
      <c r="I436" s="25">
        <v>0.0002</v>
      </c>
      <c r="J436" s="29"/>
    </row>
    <row r="437" s="12" customFormat="1" ht="15.75" customHeight="1">
      <c r="C437" s="59">
        <v>121</v>
      </c>
      <c r="D437" s="59">
        <f>SUM(C437-55)</f>
        <v>66</v>
      </c>
      <c r="E437" s="25">
        <v>-0.265</v>
      </c>
      <c r="F437" s="25">
        <v>0.0009</v>
      </c>
      <c r="G437" s="25">
        <v>4.7769</v>
      </c>
      <c r="H437" s="25">
        <v>0.0078</v>
      </c>
      <c r="I437" s="25">
        <v>0.0001</v>
      </c>
      <c r="J437" s="29"/>
    </row>
    <row r="438" s="12" customFormat="1" ht="15.75" customHeight="1">
      <c r="C438" s="59">
        <v>122</v>
      </c>
      <c r="D438" s="59">
        <f>SUM(C438-55)</f>
        <v>67</v>
      </c>
      <c r="E438" s="25">
        <v>-0.2618</v>
      </c>
      <c r="F438" s="25">
        <v>0.0016</v>
      </c>
      <c r="G438" s="25">
        <v>4.7773</v>
      </c>
      <c r="H438" s="25">
        <v>0.007</v>
      </c>
      <c r="I438" s="25">
        <v>0.0002</v>
      </c>
      <c r="J438" s="29"/>
    </row>
    <row r="439" s="12" customFormat="1" ht="15.75" customHeight="1">
      <c r="C439" s="59">
        <v>123</v>
      </c>
      <c r="D439" s="59">
        <f>SUM(C439-55)</f>
        <v>68</v>
      </c>
      <c r="E439" s="25">
        <v>-0.2156</v>
      </c>
      <c r="F439" s="25">
        <v>0.0005999999999999999</v>
      </c>
      <c r="G439" s="25">
        <v>4.782</v>
      </c>
      <c r="H439" s="25">
        <v>0.007</v>
      </c>
      <c r="I439" s="25">
        <v>0.0001</v>
      </c>
      <c r="J439" s="29"/>
    </row>
    <row r="440" s="12" customFormat="1" ht="15.75" customHeight="1">
      <c r="C440" s="59">
        <v>124</v>
      </c>
      <c r="D440" s="59">
        <f>SUM(C440-55)</f>
        <v>69</v>
      </c>
      <c r="E440" s="25">
        <v>-0.2083</v>
      </c>
      <c r="F440" s="25">
        <v>0.0012</v>
      </c>
      <c r="G440" s="25">
        <v>4.7828</v>
      </c>
      <c r="H440" s="25">
        <v>0.0062</v>
      </c>
      <c r="I440" s="25">
        <v>0.0001</v>
      </c>
      <c r="J440" s="29"/>
    </row>
    <row r="441" s="12" customFormat="1" ht="15.75" customHeight="1">
      <c r="C441" s="59">
        <v>125</v>
      </c>
      <c r="D441" s="59">
        <f>SUM(C441-55)</f>
        <v>70</v>
      </c>
      <c r="E441" s="25">
        <v>-0.1574</v>
      </c>
      <c r="F441" s="25">
        <v>0.0005999999999999999</v>
      </c>
      <c r="G441" s="25">
        <v>4.788</v>
      </c>
      <c r="H441" s="25">
        <v>0.0062</v>
      </c>
      <c r="I441" s="25">
        <v>0.0001</v>
      </c>
      <c r="J441" s="29"/>
    </row>
    <row r="442" s="12" customFormat="1" ht="15.75" customHeight="1">
      <c r="C442" s="59">
        <v>126</v>
      </c>
      <c r="D442" s="59">
        <f>SUM(C442-55)</f>
        <v>71</v>
      </c>
      <c r="E442" s="25">
        <v>-0.1645</v>
      </c>
      <c r="F442" s="25">
        <v>0.0009</v>
      </c>
      <c r="G442" s="25">
        <v>4.7872</v>
      </c>
      <c r="H442" s="25">
        <v>0.0056</v>
      </c>
      <c r="I442" s="25">
        <v>0.0001</v>
      </c>
      <c r="J442" s="29"/>
    </row>
    <row r="443" s="12" customFormat="1" ht="15.75" customHeight="1">
      <c r="C443" s="59">
        <v>127</v>
      </c>
      <c r="D443" s="59">
        <f>SUM(C443-55)</f>
        <v>72</v>
      </c>
      <c r="E443" s="25">
        <v>-0.1022</v>
      </c>
      <c r="F443" s="25">
        <v>0.0007</v>
      </c>
      <c r="G443" s="25">
        <v>4.7936</v>
      </c>
      <c r="H443" s="25">
        <v>0.0055</v>
      </c>
      <c r="I443" s="25">
        <v>0.0001</v>
      </c>
      <c r="J443" s="29"/>
    </row>
    <row r="444" s="12" customFormat="1" ht="15.75" customHeight="1">
      <c r="C444" s="59">
        <v>128</v>
      </c>
      <c r="D444" s="59">
        <f>SUM(C444-55)</f>
        <v>73</v>
      </c>
      <c r="E444" s="25">
        <v>-0.1173</v>
      </c>
      <c r="F444" s="25">
        <v>0.0004</v>
      </c>
      <c r="G444" s="25">
        <v>4.7921</v>
      </c>
      <c r="H444" s="25">
        <v>0.0052</v>
      </c>
      <c r="I444" s="25">
        <v>0.0001</v>
      </c>
      <c r="J444" s="29"/>
    </row>
    <row r="445" s="12" customFormat="1" ht="15.75" customHeight="1">
      <c r="C445" s="59">
        <v>129</v>
      </c>
      <c r="D445" s="59">
        <f>SUM(C445-55)</f>
        <v>74</v>
      </c>
      <c r="E445" s="25">
        <v>-0.0582</v>
      </c>
      <c r="F445" s="25">
        <v>0.0011</v>
      </c>
      <c r="G445" s="25">
        <v>4.7981</v>
      </c>
      <c r="H445" s="25">
        <v>0.005</v>
      </c>
      <c r="I445" s="25">
        <v>0.0001</v>
      </c>
      <c r="J445" s="29"/>
    </row>
    <row r="446" s="12" customFormat="1" ht="15.75" customHeight="1">
      <c r="C446" s="59">
        <v>130</v>
      </c>
      <c r="D446" s="59">
        <f>SUM(C446-55)</f>
        <v>75</v>
      </c>
      <c r="E446" s="25">
        <v>-0.0482</v>
      </c>
      <c r="F446" s="25">
        <v>0.001</v>
      </c>
      <c r="G446" s="25">
        <v>4.7992</v>
      </c>
      <c r="H446" s="25">
        <v>0.0049</v>
      </c>
      <c r="I446" s="25">
        <v>0.0001</v>
      </c>
      <c r="J446" s="29"/>
    </row>
    <row r="447" s="12" customFormat="1" ht="15.75" customHeight="1">
      <c r="C447" s="59">
        <v>131</v>
      </c>
      <c r="D447" s="59">
        <f>SUM(C447-55)</f>
        <v>76</v>
      </c>
      <c r="E447" s="25">
        <v>-0.0146</v>
      </c>
      <c r="F447" s="25">
        <v>0.0007</v>
      </c>
      <c r="G447" s="25">
        <v>4.8026</v>
      </c>
      <c r="H447" s="25">
        <v>0.0047</v>
      </c>
      <c r="I447" s="25">
        <v>0.0001</v>
      </c>
      <c r="J447" s="29"/>
    </row>
    <row r="448" s="12" customFormat="1" ht="15.75" customHeight="1">
      <c r="C448" s="59">
        <v>132</v>
      </c>
      <c r="D448" s="59">
        <f>SUM(C448-55)</f>
        <v>77</v>
      </c>
      <c r="E448" s="25">
        <v>-0.0383</v>
      </c>
      <c r="F448" s="25">
        <v>0.0005999999999999999</v>
      </c>
      <c r="G448" s="25">
        <v>4.8002</v>
      </c>
      <c r="H448" s="25">
        <v>0.0046</v>
      </c>
      <c r="I448" s="25">
        <v>0.0001</v>
      </c>
      <c r="J448" s="29"/>
    </row>
    <row r="449" s="12" customFormat="1" ht="15.75" customHeight="1">
      <c r="C449" s="28">
        <v>133</v>
      </c>
      <c r="D449" s="28">
        <f>SUM(C449-55)</f>
        <v>78</v>
      </c>
      <c r="E449" s="28">
        <v>0</v>
      </c>
      <c r="F449" s="23">
        <v>0</v>
      </c>
      <c r="G449" s="24">
        <v>4.8041</v>
      </c>
      <c r="H449" s="24">
        <v>0.0046</v>
      </c>
      <c r="I449" s="23">
        <v>0</v>
      </c>
      <c r="J449" s="29"/>
    </row>
    <row r="450" s="12" customFormat="1" ht="15.75" customHeight="1">
      <c r="C450" s="59">
        <v>134</v>
      </c>
      <c r="D450" s="59">
        <f>SUM(C450-55)</f>
        <v>79</v>
      </c>
      <c r="E450" s="25">
        <v>-0.01</v>
      </c>
      <c r="F450" s="25">
        <v>0.0011</v>
      </c>
      <c r="G450" s="25">
        <v>4.8031</v>
      </c>
      <c r="H450" s="25">
        <v>0.0046</v>
      </c>
      <c r="I450" s="25">
        <v>0.0001</v>
      </c>
      <c r="J450" s="29"/>
    </row>
    <row r="451" s="12" customFormat="1" ht="15.75" customHeight="1">
      <c r="C451" s="59">
        <v>135</v>
      </c>
      <c r="D451" s="59">
        <f>SUM(C451-55)</f>
        <v>80</v>
      </c>
      <c r="E451" s="25">
        <v>0.0259</v>
      </c>
      <c r="F451" s="25">
        <v>0.0009</v>
      </c>
      <c r="G451" s="25">
        <v>4.8067</v>
      </c>
      <c r="H451" s="25">
        <v>0.0047</v>
      </c>
      <c r="I451" s="25">
        <v>0.0001</v>
      </c>
      <c r="J451" s="29"/>
    </row>
    <row r="452" s="12" customFormat="1" ht="15.75" customHeight="1">
      <c r="C452" s="59">
        <v>136</v>
      </c>
      <c r="D452" s="59">
        <f>SUM(C452-55)</f>
        <v>81</v>
      </c>
      <c r="E452" s="25">
        <v>0.0174</v>
      </c>
      <c r="F452" s="25">
        <v>0.0015</v>
      </c>
      <c r="G452" s="25">
        <v>4.8059</v>
      </c>
      <c r="H452" s="25">
        <v>0.0052</v>
      </c>
      <c r="I452" s="25">
        <v>0.0002</v>
      </c>
      <c r="J452" s="29"/>
    </row>
    <row r="453" s="12" customFormat="1" ht="15.75" customHeight="1">
      <c r="C453" s="59">
        <v>137</v>
      </c>
      <c r="D453" s="59">
        <f>SUM(C453-55)</f>
        <v>82</v>
      </c>
      <c r="E453" s="25">
        <v>0.0852</v>
      </c>
      <c r="F453" s="25">
        <v>0.0011</v>
      </c>
      <c r="G453" s="25">
        <v>4.8128</v>
      </c>
      <c r="H453" s="25">
        <v>0.005</v>
      </c>
      <c r="I453" s="25">
        <v>0.0001</v>
      </c>
      <c r="J453" s="29"/>
    </row>
    <row r="454" s="12" customFormat="1" ht="15.75" customHeight="1">
      <c r="C454" s="59">
        <v>138</v>
      </c>
      <c r="D454" s="59">
        <f>SUM(C454-55)</f>
        <v>83</v>
      </c>
      <c r="E454" s="25">
        <v>0.2099</v>
      </c>
      <c r="F454" s="25">
        <v>0.0008</v>
      </c>
      <c r="G454" s="25">
        <v>4.8255</v>
      </c>
      <c r="H454" s="25">
        <v>0.005</v>
      </c>
      <c r="I454" s="25">
        <v>0.0001</v>
      </c>
      <c r="J454" s="29"/>
    </row>
    <row r="455" s="12" customFormat="1" ht="15.75" customHeight="1">
      <c r="C455" s="59">
        <v>139</v>
      </c>
      <c r="D455" s="59">
        <f>SUM(C455-55)</f>
        <v>84</v>
      </c>
      <c r="E455" s="25">
        <v>0.3739</v>
      </c>
      <c r="F455" s="25">
        <v>0.0012</v>
      </c>
      <c r="G455" s="25">
        <v>4.8422</v>
      </c>
      <c r="H455" s="25">
        <v>0.0069</v>
      </c>
      <c r="I455" s="25">
        <v>0.0001</v>
      </c>
      <c r="J455" s="29"/>
    </row>
    <row r="456" s="12" customFormat="1" ht="15.75" customHeight="1">
      <c r="C456" s="59">
        <v>140</v>
      </c>
      <c r="D456" s="59">
        <f>SUM(C456-55)</f>
        <v>85</v>
      </c>
      <c r="E456" s="25">
        <v>0.5051</v>
      </c>
      <c r="F456" s="25">
        <v>0.0013</v>
      </c>
      <c r="G456" s="25">
        <v>4.8554</v>
      </c>
      <c r="H456" s="25">
        <v>0.008800000000000001</v>
      </c>
      <c r="I456" s="25">
        <v>0.0001</v>
      </c>
      <c r="J456" s="29"/>
    </row>
    <row r="457" s="12" customFormat="1" ht="15.75" customHeight="1">
      <c r="C457" s="59">
        <v>141</v>
      </c>
      <c r="D457" s="59">
        <f>SUM(C457-55)</f>
        <v>86</v>
      </c>
      <c r="E457" s="25">
        <v>0.6389</v>
      </c>
      <c r="F457" s="25">
        <v>0.0015</v>
      </c>
      <c r="G457" s="25">
        <v>4.8689</v>
      </c>
      <c r="H457" s="25">
        <v>0.0108</v>
      </c>
      <c r="I457" s="25">
        <v>0.0002</v>
      </c>
      <c r="J457" s="29"/>
    </row>
    <row r="458" s="12" customFormat="1" ht="15.75" customHeight="1">
      <c r="B458" s="25"/>
      <c r="C458" s="59">
        <v>142</v>
      </c>
      <c r="D458" s="59">
        <f>SUM(C458-55)</f>
        <v>87</v>
      </c>
      <c r="E458" s="25">
        <v>0.7732</v>
      </c>
      <c r="F458" s="25">
        <v>0.0007</v>
      </c>
      <c r="G458" s="25">
        <v>4.8825</v>
      </c>
      <c r="H458" s="25">
        <v>0.0132</v>
      </c>
      <c r="I458" s="25">
        <v>0.0001</v>
      </c>
      <c r="J458" s="29"/>
    </row>
    <row r="459" s="12" customFormat="1" ht="15.75" customHeight="1">
      <c r="B459" s="25"/>
      <c r="C459" s="59">
        <v>143</v>
      </c>
      <c r="D459" s="59">
        <f>SUM(C459-55)</f>
        <v>88</v>
      </c>
      <c r="E459" s="25">
        <v>0.9127</v>
      </c>
      <c r="F459" s="25">
        <v>0.0005</v>
      </c>
      <c r="G459" s="25">
        <v>4.8965</v>
      </c>
      <c r="H459" s="25">
        <v>0.0151</v>
      </c>
      <c r="I459" s="25">
        <v>0.0002</v>
      </c>
      <c r="J459" s="29"/>
    </row>
    <row r="460" s="12" customFormat="1" ht="15.75" customHeight="1">
      <c r="B460" s="25"/>
      <c r="C460" s="59">
        <v>144</v>
      </c>
      <c r="D460" s="59">
        <f>SUM(C460-55)</f>
        <v>89</v>
      </c>
      <c r="E460" s="25">
        <v>1.003</v>
      </c>
      <c r="F460" s="25">
        <v>0.0007</v>
      </c>
      <c r="G460" s="25">
        <v>4.9055</v>
      </c>
      <c r="H460" s="25">
        <v>0.0161</v>
      </c>
      <c r="I460" s="25">
        <v>0.0002</v>
      </c>
      <c r="J460" s="29"/>
    </row>
    <row r="461" s="12" customFormat="1" ht="15.75" customHeight="1">
      <c r="B461" s="25"/>
      <c r="C461" s="59">
        <v>145</v>
      </c>
      <c r="D461" s="59">
        <f>SUM(C461-55)</f>
        <v>90</v>
      </c>
      <c r="E461" s="25">
        <v>1.1362</v>
      </c>
      <c r="F461" s="25">
        <v>0.001</v>
      </c>
      <c r="G461" s="25">
        <v>4.9188</v>
      </c>
      <c r="H461" s="25">
        <v>0.0191</v>
      </c>
      <c r="I461" s="25">
        <v>0.0003</v>
      </c>
      <c r="J461" s="29"/>
    </row>
    <row r="462" s="12" customFormat="1" ht="15.75" customHeight="1">
      <c r="C462" s="59">
        <v>146</v>
      </c>
      <c r="D462" s="59">
        <f>SUM(C462-55)</f>
        <v>91</v>
      </c>
      <c r="E462" s="25">
        <v>1.2293</v>
      </c>
      <c r="F462" s="25">
        <v>0.0021</v>
      </c>
      <c r="G462" s="25">
        <v>4.9281</v>
      </c>
      <c r="H462" s="25">
        <v>0.0193</v>
      </c>
      <c r="I462" s="25">
        <v>0.0003</v>
      </c>
      <c r="J462" s="29"/>
    </row>
    <row r="463" s="12" customFormat="1" ht="15.75" customHeight="1">
      <c r="A463" s="21">
        <v>56</v>
      </c>
      <c r="B463" t="s" s="22">
        <v>74</v>
      </c>
      <c r="C463" s="21">
        <v>120</v>
      </c>
      <c r="D463" s="21">
        <f>SUM(C463-56)</f>
        <v>64</v>
      </c>
      <c r="E463" s="21">
        <v>-0.267</v>
      </c>
      <c r="F463" s="29">
        <v>0.01</v>
      </c>
      <c r="G463" s="25">
        <v>4.8092</v>
      </c>
      <c r="H463" s="25">
        <v>0.0058</v>
      </c>
      <c r="I463" s="25">
        <v>0.001</v>
      </c>
      <c r="J463" s="29"/>
    </row>
    <row r="464" s="12" customFormat="1" ht="15.75" customHeight="1">
      <c r="C464" s="21">
        <v>121</v>
      </c>
      <c r="D464" s="21">
        <f>SUM(C464-56)</f>
        <v>65</v>
      </c>
      <c r="E464" s="21">
        <v>-0.189</v>
      </c>
      <c r="F464" s="29">
        <v>0.012</v>
      </c>
      <c r="G464" s="25">
        <v>4.8176</v>
      </c>
      <c r="H464" s="25">
        <v>0.0052</v>
      </c>
      <c r="I464" s="25">
        <v>0.0012</v>
      </c>
      <c r="J464" s="29"/>
    </row>
    <row r="465" s="12" customFormat="1" ht="15.75" customHeight="1">
      <c r="C465" s="21">
        <v>122</v>
      </c>
      <c r="D465" s="21">
        <f>SUM(C465-56)</f>
        <v>66</v>
      </c>
      <c r="E465" s="21">
        <v>-0.212</v>
      </c>
      <c r="F465" s="29">
        <v>0.002</v>
      </c>
      <c r="G465" s="25">
        <v>4.8153</v>
      </c>
      <c r="H465" s="25">
        <v>0.0054</v>
      </c>
      <c r="I465" s="25">
        <v>0.0002</v>
      </c>
      <c r="J465" s="29"/>
    </row>
    <row r="466" s="12" customFormat="1" ht="15.75" customHeight="1">
      <c r="C466" s="21">
        <v>123</v>
      </c>
      <c r="D466" s="21">
        <f>SUM(C466-56)</f>
        <v>67</v>
      </c>
      <c r="E466" s="21">
        <v>-0.228</v>
      </c>
      <c r="F466" s="29">
        <v>0.002</v>
      </c>
      <c r="G466" s="25">
        <v>4.8135</v>
      </c>
      <c r="H466" s="25">
        <v>0.0055</v>
      </c>
      <c r="I466" s="25">
        <v>0.0002</v>
      </c>
      <c r="J466" s="29"/>
    </row>
    <row r="467" s="12" customFormat="1" ht="15.75" customHeight="1">
      <c r="C467" s="21">
        <v>124</v>
      </c>
      <c r="D467" s="21">
        <f>SUM(C467-56)</f>
        <v>68</v>
      </c>
      <c r="E467" s="21">
        <v>-0.1819</v>
      </c>
      <c r="F467" s="25">
        <v>0.0003</v>
      </c>
      <c r="G467" s="25">
        <v>4.8185</v>
      </c>
      <c r="H467" s="25">
        <v>0.0052</v>
      </c>
      <c r="I467" s="25">
        <v>0.0001</v>
      </c>
      <c r="J467" s="29"/>
    </row>
    <row r="468" s="12" customFormat="1" ht="15.75" customHeight="1">
      <c r="C468" s="21">
        <v>125</v>
      </c>
      <c r="D468" s="21">
        <f>SUM(C468-56)</f>
        <v>69</v>
      </c>
      <c r="E468" s="29">
        <v>-0.1885</v>
      </c>
      <c r="F468" s="29">
        <v>0.002</v>
      </c>
      <c r="G468" s="25">
        <v>4.8177</v>
      </c>
      <c r="H468" s="25">
        <v>0.0052</v>
      </c>
      <c r="I468" s="25">
        <v>0.00021</v>
      </c>
      <c r="J468" s="29"/>
    </row>
    <row r="469" s="12" customFormat="1" ht="15.75" customHeight="1">
      <c r="C469" s="21">
        <v>126</v>
      </c>
      <c r="D469" s="21">
        <f>SUM(C469-56)</f>
        <v>70</v>
      </c>
      <c r="E469" s="25">
        <v>-0.1479</v>
      </c>
      <c r="F469" s="25">
        <v>0.0002</v>
      </c>
      <c r="G469" s="25">
        <v>4.8221</v>
      </c>
      <c r="H469" s="25">
        <v>0.005</v>
      </c>
      <c r="I469" s="25">
        <v>0.0001</v>
      </c>
      <c r="J469" s="29"/>
    </row>
    <row r="470" s="12" customFormat="1" ht="15.75" customHeight="1">
      <c r="C470" s="21">
        <v>127</v>
      </c>
      <c r="D470" s="21">
        <f>SUM(C470-56)</f>
        <v>71</v>
      </c>
      <c r="E470" s="25">
        <v>-0.1641</v>
      </c>
      <c r="F470" s="25">
        <v>0.001</v>
      </c>
      <c r="G470" s="25">
        <v>4.8204</v>
      </c>
      <c r="H470" s="25">
        <v>0.0051</v>
      </c>
      <c r="I470" s="25">
        <v>0.0001</v>
      </c>
      <c r="J470" s="29"/>
    </row>
    <row r="471" s="12" customFormat="1" ht="15.75" customHeight="1">
      <c r="C471" s="21">
        <v>128</v>
      </c>
      <c r="D471" s="21">
        <f>SUM(C471-56)</f>
        <v>72</v>
      </c>
      <c r="E471" s="25">
        <v>-0.116</v>
      </c>
      <c r="F471" s="21">
        <v>0.0003</v>
      </c>
      <c r="G471" s="25">
        <v>4.8255</v>
      </c>
      <c r="H471" s="25">
        <v>0.0048</v>
      </c>
      <c r="I471" s="25">
        <v>0.0001</v>
      </c>
      <c r="J471" s="29"/>
    </row>
    <row r="472" s="12" customFormat="1" ht="15.75" customHeight="1">
      <c r="C472" s="21">
        <v>129</v>
      </c>
      <c r="D472" s="21">
        <f>SUM(C472-56)</f>
        <v>73</v>
      </c>
      <c r="E472" s="25">
        <v>-0.1219</v>
      </c>
      <c r="F472" s="21">
        <v>0.0004</v>
      </c>
      <c r="G472" s="25">
        <v>4.8248</v>
      </c>
      <c r="H472" s="25">
        <v>0.0049</v>
      </c>
      <c r="I472" s="25">
        <v>0.0001</v>
      </c>
      <c r="J472" s="29"/>
    </row>
    <row r="473" s="12" customFormat="1" ht="15.75" customHeight="1">
      <c r="C473" s="21">
        <v>130</v>
      </c>
      <c r="D473" s="21">
        <f>SUM(C473-56)</f>
        <v>74</v>
      </c>
      <c r="E473" s="25">
        <v>-0.0895</v>
      </c>
      <c r="F473" s="21">
        <v>0.0002</v>
      </c>
      <c r="G473" s="25">
        <v>4.8283</v>
      </c>
      <c r="H473" s="25">
        <v>0.0047</v>
      </c>
      <c r="I473" s="25">
        <v>0.0001</v>
      </c>
      <c r="J473" s="29"/>
    </row>
    <row r="474" s="12" customFormat="1" ht="15.75" customHeight="1">
      <c r="C474" s="21">
        <v>131</v>
      </c>
      <c r="D474" s="21">
        <f>SUM(C474-56)</f>
        <v>75</v>
      </c>
      <c r="E474" s="25">
        <v>-0.096</v>
      </c>
      <c r="F474" s="21">
        <v>0.0003</v>
      </c>
      <c r="G474" s="25">
        <v>4.8276</v>
      </c>
      <c r="H474" s="25">
        <v>0.0048</v>
      </c>
      <c r="I474" s="25">
        <v>0.0001</v>
      </c>
      <c r="J474" s="29"/>
    </row>
    <row r="475" s="12" customFormat="1" ht="15.75" customHeight="1">
      <c r="C475" s="21">
        <v>132</v>
      </c>
      <c r="D475" s="21">
        <f>SUM(C475-56)</f>
        <v>76</v>
      </c>
      <c r="E475" s="25">
        <v>-0.07000000000000001</v>
      </c>
      <c r="F475" s="21">
        <v>0.0001</v>
      </c>
      <c r="G475" s="25">
        <v>4.8303</v>
      </c>
      <c r="H475" s="25">
        <v>0.0047</v>
      </c>
      <c r="I475" s="25">
        <v>0.0001</v>
      </c>
      <c r="J475" s="29"/>
    </row>
    <row r="476" s="12" customFormat="1" ht="15.75" customHeight="1">
      <c r="C476" s="21">
        <v>133</v>
      </c>
      <c r="D476" s="21">
        <f>SUM(C476-56)</f>
        <v>77</v>
      </c>
      <c r="E476" s="21">
        <v>-0.0873</v>
      </c>
      <c r="F476" s="21">
        <v>0.0002</v>
      </c>
      <c r="G476" s="25">
        <v>4.8286</v>
      </c>
      <c r="H476" s="25">
        <v>0.0047</v>
      </c>
      <c r="I476" s="25">
        <v>0.0001</v>
      </c>
      <c r="J476" s="29"/>
    </row>
    <row r="477" s="12" customFormat="1" ht="15.75" customHeight="1">
      <c r="C477" s="21">
        <v>134</v>
      </c>
      <c r="D477" s="21">
        <f>SUM(C477-56)</f>
        <v>78</v>
      </c>
      <c r="E477" s="21">
        <v>-0.0547</v>
      </c>
      <c r="F477" s="21">
        <v>0.0001</v>
      </c>
      <c r="G477" s="25">
        <v>4.8322</v>
      </c>
      <c r="H477" s="25">
        <v>0.0047</v>
      </c>
      <c r="I477" s="25">
        <v>0.0001</v>
      </c>
      <c r="J477" s="29"/>
    </row>
    <row r="478" s="12" customFormat="1" ht="15.75" customHeight="1">
      <c r="C478" s="21">
        <v>135</v>
      </c>
      <c r="D478" s="21">
        <f>SUM(C478-56)</f>
        <v>79</v>
      </c>
      <c r="E478" s="21">
        <v>-0.08119999999999999</v>
      </c>
      <c r="F478" s="21">
        <v>0.0003</v>
      </c>
      <c r="G478" s="25">
        <v>4.8294</v>
      </c>
      <c r="H478" s="25">
        <v>0.0047</v>
      </c>
      <c r="I478" s="25">
        <v>0.0001</v>
      </c>
      <c r="J478" s="29"/>
    </row>
    <row r="479" s="12" customFormat="1" ht="15.75" customHeight="1">
      <c r="C479" s="21">
        <v>136</v>
      </c>
      <c r="D479" s="21">
        <f>SUM(C479-56)</f>
        <v>80</v>
      </c>
      <c r="E479" s="21">
        <v>-0.0422</v>
      </c>
      <c r="F479" s="21">
        <v>0.0002</v>
      </c>
      <c r="G479" s="25">
        <v>4.8334</v>
      </c>
      <c r="H479" s="25">
        <v>0.0046</v>
      </c>
      <c r="I479" s="25">
        <v>0.0001</v>
      </c>
      <c r="J479" s="29"/>
    </row>
    <row r="480" s="12" customFormat="1" ht="15.75" customHeight="1">
      <c r="C480" s="21">
        <v>137</v>
      </c>
      <c r="D480" s="21">
        <f>SUM(C480-56)</f>
        <v>81</v>
      </c>
      <c r="E480" s="21">
        <v>-0.0609</v>
      </c>
      <c r="F480" s="21">
        <v>0.0002</v>
      </c>
      <c r="G480" s="25">
        <v>4.8314</v>
      </c>
      <c r="H480" s="25">
        <v>0.0047</v>
      </c>
      <c r="I480" s="25">
        <v>0.0001</v>
      </c>
      <c r="J480" s="29"/>
    </row>
    <row r="481" s="12" customFormat="1" ht="15.75" customHeight="1">
      <c r="C481" s="23">
        <v>138</v>
      </c>
      <c r="D481" s="23">
        <f>SUM(C481-56)</f>
        <v>82</v>
      </c>
      <c r="E481" s="23">
        <v>0</v>
      </c>
      <c r="F481" s="23">
        <v>0</v>
      </c>
      <c r="G481" s="24">
        <v>4.8378</v>
      </c>
      <c r="H481" s="24">
        <v>0.0046</v>
      </c>
      <c r="I481" s="23">
        <v>0</v>
      </c>
      <c r="J481" s="29"/>
    </row>
    <row r="482" s="12" customFormat="1" ht="15.75" customHeight="1">
      <c r="C482" s="21">
        <v>139</v>
      </c>
      <c r="D482" s="21">
        <f>SUM(C482-56)</f>
        <v>83</v>
      </c>
      <c r="E482" s="29">
        <v>0.1291</v>
      </c>
      <c r="F482" s="29">
        <v>0.0008</v>
      </c>
      <c r="G482" s="25">
        <v>4.8513</v>
      </c>
      <c r="H482" s="25">
        <v>0.0049</v>
      </c>
      <c r="I482" s="25">
        <v>0.0001</v>
      </c>
      <c r="J482" s="29"/>
    </row>
    <row r="483" s="12" customFormat="1" ht="15.75" customHeight="1">
      <c r="C483" s="21">
        <v>140</v>
      </c>
      <c r="D483" s="21">
        <f>SUM(C483-56)</f>
        <v>84</v>
      </c>
      <c r="E483" s="29">
        <v>0.2922</v>
      </c>
      <c r="F483" s="29">
        <v>0.0008</v>
      </c>
      <c r="G483" s="25">
        <v>4.8684</v>
      </c>
      <c r="H483" s="25">
        <v>0.0059</v>
      </c>
      <c r="I483" s="25">
        <v>0.0001</v>
      </c>
      <c r="J483" s="29"/>
    </row>
    <row r="484" s="12" customFormat="1" ht="15.75" customHeight="1">
      <c r="C484" s="21">
        <v>141</v>
      </c>
      <c r="D484" s="21">
        <f>SUM(C484-56)</f>
        <v>85</v>
      </c>
      <c r="E484" s="29">
        <v>0.41</v>
      </c>
      <c r="F484" s="29">
        <v>0.0013</v>
      </c>
      <c r="G484" s="25">
        <v>4.8807</v>
      </c>
      <c r="H484" s="25">
        <v>0.0069</v>
      </c>
      <c r="I484" s="25">
        <v>0.0001</v>
      </c>
      <c r="J484" s="29"/>
    </row>
    <row r="485" s="12" customFormat="1" ht="15.75" customHeight="1">
      <c r="C485" s="21">
        <v>142</v>
      </c>
      <c r="D485" s="21">
        <f>SUM(C485-56)</f>
        <v>86</v>
      </c>
      <c r="E485" s="29">
        <v>0.55</v>
      </c>
      <c r="F485" s="29">
        <v>0.001</v>
      </c>
      <c r="G485" s="25">
        <v>4.8953</v>
      </c>
      <c r="H485" s="25">
        <v>0.0083</v>
      </c>
      <c r="I485" s="25">
        <v>0.0001</v>
      </c>
      <c r="J485" s="29"/>
    </row>
    <row r="486" s="12" customFormat="1" ht="15.75" customHeight="1">
      <c r="C486" s="21">
        <v>143</v>
      </c>
      <c r="D486" s="21">
        <f>SUM(C486-56)</f>
        <v>87</v>
      </c>
      <c r="E486" s="29">
        <v>0.679</v>
      </c>
      <c r="F486" s="29">
        <v>0.002</v>
      </c>
      <c r="G486" s="25">
        <v>4.9087</v>
      </c>
      <c r="H486" s="25">
        <v>0.009599999999999999</v>
      </c>
      <c r="I486" s="25">
        <v>0.0002</v>
      </c>
      <c r="J486" s="29"/>
    </row>
    <row r="487" s="12" customFormat="1" ht="15.75" customHeight="1">
      <c r="C487" s="21">
        <v>144</v>
      </c>
      <c r="D487" s="21">
        <f>SUM(C487-56)</f>
        <v>88</v>
      </c>
      <c r="E487" s="29">
        <v>0.823</v>
      </c>
      <c r="F487" s="29">
        <v>0.0025</v>
      </c>
      <c r="G487" s="25">
        <v>4.9236</v>
      </c>
      <c r="H487" s="25">
        <v>0.0112</v>
      </c>
      <c r="I487" s="25">
        <v>0.0003</v>
      </c>
      <c r="J487" s="29"/>
    </row>
    <row r="488" s="12" customFormat="1" ht="15.75" customHeight="1">
      <c r="C488" s="21">
        <v>145</v>
      </c>
      <c r="D488" s="21">
        <f>SUM(C488-56)</f>
        <v>89</v>
      </c>
      <c r="E488" s="29">
        <v>0.928</v>
      </c>
      <c r="F488" s="29">
        <v>0.0023</v>
      </c>
      <c r="G488" s="25">
        <v>4.9345</v>
      </c>
      <c r="H488" s="25">
        <v>0.0123</v>
      </c>
      <c r="I488" s="25">
        <v>0.0002</v>
      </c>
      <c r="J488" s="29"/>
    </row>
    <row r="489" s="12" customFormat="1" ht="15.75" customHeight="1">
      <c r="C489" s="21">
        <v>146</v>
      </c>
      <c r="D489" s="21">
        <f>SUM(C489-56)</f>
        <v>90</v>
      </c>
      <c r="E489" s="29">
        <v>1.058</v>
      </c>
      <c r="F489" s="29">
        <v>0.0028</v>
      </c>
      <c r="G489" s="25">
        <v>4.9479</v>
      </c>
      <c r="H489" s="25">
        <v>0.0138</v>
      </c>
      <c r="I489" s="25">
        <v>0.0003</v>
      </c>
      <c r="J489" s="29"/>
    </row>
    <row r="490" s="12" customFormat="1" ht="15.75" customHeight="1">
      <c r="C490" s="21">
        <v>148</v>
      </c>
      <c r="D490" s="21">
        <f>SUM(C490-56)</f>
        <v>92</v>
      </c>
      <c r="E490" s="29">
        <v>1.304</v>
      </c>
      <c r="F490" s="29">
        <v>0.0056</v>
      </c>
      <c r="G490" s="25">
        <v>4.9731</v>
      </c>
      <c r="H490" s="25">
        <v>0.0167</v>
      </c>
      <c r="I490" s="25">
        <v>0.0005999999999999999</v>
      </c>
      <c r="J490" s="29"/>
    </row>
    <row r="491" s="12" customFormat="1" ht="15.75" customHeight="1">
      <c r="A491" s="21">
        <v>57</v>
      </c>
      <c r="B491" t="s" s="22">
        <v>75</v>
      </c>
      <c r="C491" s="21">
        <v>135</v>
      </c>
      <c r="D491" s="21">
        <v>78</v>
      </c>
      <c r="E491" s="21">
        <v>-0.061</v>
      </c>
      <c r="F491" s="21">
        <v>0.006</v>
      </c>
      <c r="G491" s="25">
        <v>4.8488</v>
      </c>
      <c r="H491" s="25">
        <v>0.006</v>
      </c>
      <c r="I491" s="25">
        <v>0.0005999999999999999</v>
      </c>
      <c r="J491" s="29"/>
    </row>
    <row r="492" s="12" customFormat="1" ht="15.75" customHeight="1">
      <c r="C492" s="21">
        <v>137</v>
      </c>
      <c r="D492" s="21">
        <v>80</v>
      </c>
      <c r="E492" s="21">
        <v>-0.048</v>
      </c>
      <c r="F492" s="21">
        <v>0.001</v>
      </c>
      <c r="G492" s="25">
        <v>4.8496</v>
      </c>
      <c r="H492" s="25">
        <v>0.0053</v>
      </c>
      <c r="I492" s="25">
        <v>0.0001</v>
      </c>
      <c r="J492" s="29"/>
    </row>
    <row r="493" s="12" customFormat="1" ht="15.75" customHeight="1">
      <c r="C493" s="21">
        <v>138</v>
      </c>
      <c r="D493" s="21">
        <v>81</v>
      </c>
      <c r="E493" s="21">
        <v>-0.067</v>
      </c>
      <c r="F493" s="21">
        <v>0.001</v>
      </c>
      <c r="G493" s="25">
        <v>4.8473</v>
      </c>
      <c r="H493" s="25">
        <v>0.0051</v>
      </c>
      <c r="I493" s="25">
        <v>0.0001</v>
      </c>
      <c r="J493" s="29"/>
    </row>
    <row r="494" s="12" customFormat="1" ht="15.75" customHeight="1">
      <c r="C494" s="23">
        <v>139</v>
      </c>
      <c r="D494" s="23">
        <v>82</v>
      </c>
      <c r="E494" s="23">
        <v>0</v>
      </c>
      <c r="F494" s="23">
        <v>0</v>
      </c>
      <c r="G494" s="24">
        <v>4.855</v>
      </c>
      <c r="H494" s="24">
        <v>0.0049</v>
      </c>
      <c r="I494" s="23">
        <v>0</v>
      </c>
      <c r="J494" s="29"/>
    </row>
    <row r="495" s="12" customFormat="1" ht="15.75" customHeight="1">
      <c r="A495" s="21">
        <v>58</v>
      </c>
      <c r="B495" t="s" s="22">
        <v>76</v>
      </c>
      <c r="C495" s="21">
        <v>136</v>
      </c>
      <c r="D495" s="21">
        <f>C495-58</f>
        <v>78</v>
      </c>
      <c r="E495" s="29">
        <v>-0.031</v>
      </c>
      <c r="F495" s="21">
        <v>0.002</v>
      </c>
      <c r="G495" s="25">
        <v>4.8739</v>
      </c>
      <c r="H495" s="25">
        <v>0.0018</v>
      </c>
      <c r="I495" s="25">
        <v>0.0002</v>
      </c>
      <c r="J495" s="29"/>
    </row>
    <row r="496" s="12" customFormat="1" ht="15.75" customHeight="1">
      <c r="C496" s="21">
        <v>138</v>
      </c>
      <c r="D496" s="21">
        <f>C496-58</f>
        <v>80</v>
      </c>
      <c r="E496" s="29">
        <v>-0.033</v>
      </c>
      <c r="F496" s="21">
        <v>0.002</v>
      </c>
      <c r="G496" s="25">
        <v>4.8737</v>
      </c>
      <c r="H496" s="25">
        <v>0.0018</v>
      </c>
      <c r="I496" s="25">
        <v>0.0002</v>
      </c>
      <c r="J496" s="29"/>
    </row>
    <row r="497" s="12" customFormat="1" ht="15.75" customHeight="1">
      <c r="C497" s="23">
        <v>140</v>
      </c>
      <c r="D497" s="23">
        <f>C497-58</f>
        <v>82</v>
      </c>
      <c r="E497" s="28">
        <v>0</v>
      </c>
      <c r="F497" s="23">
        <v>0</v>
      </c>
      <c r="G497" s="24">
        <v>4.8771</v>
      </c>
      <c r="H497" s="24">
        <v>0.0018</v>
      </c>
      <c r="I497" s="23">
        <v>0</v>
      </c>
      <c r="J497" s="29"/>
    </row>
    <row r="498" s="12" customFormat="1" ht="15.75" customHeight="1">
      <c r="C498" s="21">
        <v>142</v>
      </c>
      <c r="D498" s="21">
        <f>C498-58</f>
        <v>84</v>
      </c>
      <c r="E498" s="29">
        <v>0.281</v>
      </c>
      <c r="F498" s="21">
        <v>0.002</v>
      </c>
      <c r="G498" s="25">
        <v>4.9063</v>
      </c>
      <c r="H498" s="25">
        <v>0.002</v>
      </c>
      <c r="I498" s="25">
        <v>0.0002</v>
      </c>
      <c r="J498" s="29"/>
    </row>
    <row r="499" s="12" customFormat="1" ht="15.75" customHeight="1">
      <c r="C499" s="21">
        <v>144</v>
      </c>
      <c r="D499" s="21">
        <f>C499-58</f>
        <v>86</v>
      </c>
      <c r="E499" s="29">
        <v>0.513</v>
      </c>
      <c r="F499" s="21">
        <v>0.002</v>
      </c>
      <c r="G499" s="25">
        <v>4.9303</v>
      </c>
      <c r="H499" s="25">
        <v>0.0024</v>
      </c>
      <c r="I499" s="25">
        <v>0.0002</v>
      </c>
      <c r="J499" s="29"/>
    </row>
    <row r="500" s="12" customFormat="1" ht="15.75" customHeight="1">
      <c r="C500" s="21">
        <v>146</v>
      </c>
      <c r="D500" s="21">
        <f>C500-58</f>
        <v>88</v>
      </c>
      <c r="E500" s="29">
        <v>0.793</v>
      </c>
      <c r="F500" s="21">
        <v>0.002</v>
      </c>
      <c r="G500" s="25">
        <v>4.959</v>
      </c>
      <c r="H500" s="25">
        <v>0.0028</v>
      </c>
      <c r="I500" s="25">
        <v>0.0002</v>
      </c>
      <c r="J500" s="29"/>
    </row>
    <row r="501" s="12" customFormat="1" ht="15.75" customHeight="1">
      <c r="C501" s="21">
        <v>148</v>
      </c>
      <c r="D501" s="21">
        <f>C501-58</f>
        <v>90</v>
      </c>
      <c r="E501" s="29">
        <v>1.089</v>
      </c>
      <c r="F501" s="21">
        <v>0.002</v>
      </c>
      <c r="G501" s="25">
        <v>4.9893</v>
      </c>
      <c r="H501" s="25">
        <v>0.0035</v>
      </c>
      <c r="I501" s="25">
        <v>0.0002</v>
      </c>
      <c r="J501" s="29"/>
    </row>
    <row r="502" s="12" customFormat="1" ht="15.75" customHeight="1">
      <c r="A502" s="21">
        <v>59</v>
      </c>
      <c r="B502" t="s" s="22">
        <v>77</v>
      </c>
      <c r="C502" s="21">
        <v>141</v>
      </c>
      <c r="D502" s="21">
        <v>82</v>
      </c>
      <c r="E502" s="25"/>
      <c r="F502" s="25"/>
      <c r="G502" s="25">
        <v>4.8919</v>
      </c>
      <c r="H502" s="25">
        <v>0.005</v>
      </c>
      <c r="I502" s="25"/>
      <c r="J502" s="29"/>
    </row>
    <row r="503" s="12" customFormat="1" ht="15.75" customHeight="1">
      <c r="A503" s="21">
        <v>60</v>
      </c>
      <c r="B503" t="s" s="22">
        <v>78</v>
      </c>
      <c r="C503" s="21">
        <v>132</v>
      </c>
      <c r="D503" s="21">
        <f>SUM(C503-60)</f>
        <v>72</v>
      </c>
      <c r="E503" s="29">
        <v>0.05</v>
      </c>
      <c r="F503" s="29">
        <v>0.03</v>
      </c>
      <c r="G503" s="25">
        <v>4.9174</v>
      </c>
      <c r="H503" s="25">
        <v>0.0026</v>
      </c>
      <c r="I503" s="25">
        <v>0.0031</v>
      </c>
      <c r="J503" s="29"/>
    </row>
    <row r="504" s="12" customFormat="1" ht="15.75" customHeight="1">
      <c r="C504" s="21">
        <v>134</v>
      </c>
      <c r="D504" s="21">
        <f>SUM(C504-60)</f>
        <v>74</v>
      </c>
      <c r="E504" s="29">
        <v>0.005</v>
      </c>
      <c r="F504" s="29">
        <v>0.021</v>
      </c>
      <c r="G504" s="25">
        <v>4.9128</v>
      </c>
      <c r="H504" s="25">
        <v>0.0026</v>
      </c>
      <c r="I504" s="25">
        <v>0.0021</v>
      </c>
      <c r="J504" s="29"/>
    </row>
    <row r="505" s="12" customFormat="1" ht="15.75" customHeight="1">
      <c r="C505" s="21">
        <v>135</v>
      </c>
      <c r="D505" s="21">
        <f>SUM(C505-60)</f>
        <v>75</v>
      </c>
      <c r="E505" s="29">
        <v>-0.037</v>
      </c>
      <c r="F505" s="29">
        <v>0.033</v>
      </c>
      <c r="G505" s="25">
        <v>4.9086</v>
      </c>
      <c r="H505" s="25">
        <v>0.0026</v>
      </c>
      <c r="I505" s="25">
        <v>0.0034</v>
      </c>
      <c r="J505" s="29"/>
    </row>
    <row r="506" s="12" customFormat="1" ht="15.75" customHeight="1">
      <c r="C506" s="21">
        <v>136</v>
      </c>
      <c r="D506" s="21">
        <f>SUM(C506-60)</f>
        <v>76</v>
      </c>
      <c r="E506" s="29">
        <v>-0.012</v>
      </c>
      <c r="F506" s="29">
        <v>0.027</v>
      </c>
      <c r="G506" s="25">
        <v>4.9111</v>
      </c>
      <c r="H506" s="25">
        <v>0.0026</v>
      </c>
      <c r="I506" s="25">
        <v>0.0027</v>
      </c>
      <c r="J506" s="29"/>
    </row>
    <row r="507" s="12" customFormat="1" ht="15.75" customHeight="1">
      <c r="C507" s="21">
        <v>137</v>
      </c>
      <c r="D507" s="21">
        <f>SUM(C507-60)</f>
        <v>77</v>
      </c>
      <c r="E507" s="29">
        <v>-0.043</v>
      </c>
      <c r="F507" s="29">
        <v>0.016</v>
      </c>
      <c r="G507" s="25">
        <v>4.908</v>
      </c>
      <c r="H507" s="25">
        <v>0.0026</v>
      </c>
      <c r="I507" s="25">
        <v>0.0016</v>
      </c>
      <c r="J507" s="29"/>
    </row>
    <row r="508" s="12" customFormat="1" ht="15.75" customHeight="1">
      <c r="C508" s="21">
        <v>138</v>
      </c>
      <c r="D508" s="21">
        <f>SUM(C508-60)</f>
        <v>78</v>
      </c>
      <c r="E508" s="29">
        <v>-0.006</v>
      </c>
      <c r="F508" s="29">
        <v>0.021</v>
      </c>
      <c r="G508" s="25">
        <v>4.9123</v>
      </c>
      <c r="H508" s="25">
        <v>0.0026</v>
      </c>
      <c r="I508" s="25">
        <v>0.0021</v>
      </c>
      <c r="J508" s="29"/>
    </row>
    <row r="509" s="12" customFormat="1" ht="15.75" customHeight="1">
      <c r="C509" s="21">
        <v>139</v>
      </c>
      <c r="D509" s="21">
        <f>SUM(C509-60)</f>
        <v>79</v>
      </c>
      <c r="E509" s="29">
        <v>-0.047</v>
      </c>
      <c r="F509" s="29">
        <v>0.014</v>
      </c>
      <c r="G509" s="25">
        <v>4.9076</v>
      </c>
      <c r="H509" s="25">
        <v>0.0025</v>
      </c>
      <c r="I509" s="25">
        <v>0.0014</v>
      </c>
      <c r="J509" s="29"/>
    </row>
    <row r="510" s="12" customFormat="1" ht="15.75" customHeight="1">
      <c r="C510" s="21">
        <v>140</v>
      </c>
      <c r="D510" s="21">
        <f>SUM(C510-60)</f>
        <v>80</v>
      </c>
      <c r="E510" s="29">
        <v>-0.022</v>
      </c>
      <c r="F510" s="29">
        <v>0.027</v>
      </c>
      <c r="G510" s="25">
        <v>4.9101</v>
      </c>
      <c r="H510" s="25">
        <v>0.0026</v>
      </c>
      <c r="I510" s="25">
        <v>0.0027</v>
      </c>
      <c r="J510" s="29"/>
    </row>
    <row r="511" s="12" customFormat="1" ht="15.75" customHeight="1">
      <c r="C511" s="21">
        <v>141</v>
      </c>
      <c r="D511" s="21">
        <f>SUM(C511-60)</f>
        <v>81</v>
      </c>
      <c r="E511" s="29">
        <v>-0.066</v>
      </c>
      <c r="F511" s="29">
        <v>0.014</v>
      </c>
      <c r="G511" s="25">
        <v>4.9057</v>
      </c>
      <c r="H511" s="25">
        <v>0.0026</v>
      </c>
      <c r="I511" s="25">
        <v>0.0014</v>
      </c>
      <c r="J511" s="29"/>
    </row>
    <row r="512" s="12" customFormat="1" ht="15.75" customHeight="1">
      <c r="C512" s="23">
        <v>142</v>
      </c>
      <c r="D512" s="23">
        <f>SUM(C512-60)</f>
        <v>82</v>
      </c>
      <c r="E512" s="28">
        <v>0</v>
      </c>
      <c r="F512" s="23">
        <v>0</v>
      </c>
      <c r="G512" s="24">
        <v>4.9123</v>
      </c>
      <c r="H512" s="24">
        <v>0.0025</v>
      </c>
      <c r="I512" s="23">
        <v>0</v>
      </c>
      <c r="J512" s="29"/>
    </row>
    <row r="513" s="12" customFormat="1" ht="15.75" customHeight="1">
      <c r="C513" s="21">
        <v>143</v>
      </c>
      <c r="D513" s="21">
        <f>SUM(C513-60)</f>
        <v>83</v>
      </c>
      <c r="E513" s="29">
        <v>0.13</v>
      </c>
      <c r="F513" s="29">
        <v>0.005</v>
      </c>
      <c r="G513" s="25">
        <v>4.9254</v>
      </c>
      <c r="H513" s="25">
        <v>0.0026</v>
      </c>
      <c r="I513" s="25">
        <v>0.0005</v>
      </c>
      <c r="J513" s="29"/>
    </row>
    <row r="514" s="12" customFormat="1" ht="15.75" customHeight="1">
      <c r="C514" s="21">
        <v>144</v>
      </c>
      <c r="D514" s="21">
        <f>SUM(C514-60)</f>
        <v>84</v>
      </c>
      <c r="E514" s="29">
        <v>0.296</v>
      </c>
      <c r="F514" s="29">
        <v>0.003</v>
      </c>
      <c r="G514" s="25">
        <v>4.9421</v>
      </c>
      <c r="H514" s="25">
        <v>0.0027</v>
      </c>
      <c r="I514" s="25">
        <v>0.0003</v>
      </c>
      <c r="J514" s="29"/>
    </row>
    <row r="515" s="12" customFormat="1" ht="15.75" customHeight="1">
      <c r="C515" s="21">
        <v>145</v>
      </c>
      <c r="D515" s="21">
        <f>SUM(C515-60)</f>
        <v>85</v>
      </c>
      <c r="E515" s="29">
        <v>0.41</v>
      </c>
      <c r="F515" s="29">
        <v>0.005</v>
      </c>
      <c r="G515" s="25">
        <v>4.9535</v>
      </c>
      <c r="H515" s="25">
        <v>0.0028</v>
      </c>
      <c r="I515" s="25">
        <v>0.0005</v>
      </c>
      <c r="J515" s="29"/>
    </row>
    <row r="516" s="12" customFormat="1" ht="15.75" customHeight="1">
      <c r="C516" s="21">
        <v>146</v>
      </c>
      <c r="D516" s="21">
        <f>SUM(C516-60)</f>
        <v>86</v>
      </c>
      <c r="E516" s="29">
        <v>0.571</v>
      </c>
      <c r="F516" s="29">
        <v>0.004</v>
      </c>
      <c r="G516" s="25">
        <v>4.9696</v>
      </c>
      <c r="H516" s="25">
        <v>0.003</v>
      </c>
      <c r="I516" s="25">
        <v>0.0004</v>
      </c>
      <c r="J516" s="29"/>
    </row>
    <row r="517" s="12" customFormat="1" ht="15.75" customHeight="1">
      <c r="C517" s="21">
        <v>148</v>
      </c>
      <c r="D517" s="21">
        <f>SUM(C517-60)</f>
        <v>88</v>
      </c>
      <c r="E517" s="29">
        <v>0.876</v>
      </c>
      <c r="F517" s="29">
        <v>0.004</v>
      </c>
      <c r="G517" s="25">
        <v>4.9999</v>
      </c>
      <c r="H517" s="25">
        <v>0.0036</v>
      </c>
      <c r="I517" s="25">
        <v>0.0004</v>
      </c>
      <c r="J517" s="29"/>
    </row>
    <row r="518" s="12" customFormat="1" ht="15.75" customHeight="1">
      <c r="C518" s="21">
        <v>150</v>
      </c>
      <c r="D518" s="21">
        <f>SUM(C518-60)</f>
        <v>90</v>
      </c>
      <c r="E518" s="29">
        <v>1.282</v>
      </c>
      <c r="F518" s="29">
        <v>0.005</v>
      </c>
      <c r="G518" s="25">
        <v>5.04</v>
      </c>
      <c r="H518" s="25">
        <v>0.0044</v>
      </c>
      <c r="I518" s="25">
        <v>0.0005</v>
      </c>
      <c r="J518" s="29"/>
    </row>
    <row r="519" s="12" customFormat="1" ht="15.75" customHeight="1">
      <c r="A519" s="21">
        <v>62</v>
      </c>
      <c r="B519" t="s" s="22">
        <v>79</v>
      </c>
      <c r="C519" s="21">
        <v>138</v>
      </c>
      <c r="D519" s="21">
        <f>C519-62</f>
        <v>76</v>
      </c>
      <c r="E519" s="29">
        <v>0.0667</v>
      </c>
      <c r="F519" s="29">
        <v>0.0152</v>
      </c>
      <c r="G519" s="25">
        <v>4.9599</v>
      </c>
      <c r="H519" s="25">
        <v>0.0034</v>
      </c>
      <c r="I519" s="25">
        <v>0.0015</v>
      </c>
      <c r="J519" s="29"/>
    </row>
    <row r="520" s="12" customFormat="1" ht="15.75" customHeight="1">
      <c r="C520" s="21">
        <v>139</v>
      </c>
      <c r="D520" s="21">
        <f>C520-62</f>
        <v>77</v>
      </c>
      <c r="E520" s="29">
        <v>0.0266</v>
      </c>
      <c r="F520" s="29">
        <v>0.0142</v>
      </c>
      <c r="G520" s="25">
        <v>4.9556</v>
      </c>
      <c r="H520" s="25">
        <v>0.0034</v>
      </c>
      <c r="I520" s="25">
        <v>0.0014</v>
      </c>
      <c r="J520" s="29"/>
    </row>
    <row r="521" s="12" customFormat="1" ht="15.75" customHeight="1">
      <c r="C521" s="21">
        <v>140</v>
      </c>
      <c r="D521" s="21">
        <f>C521-62</f>
        <v>78</v>
      </c>
      <c r="E521" s="29">
        <v>0.0369</v>
      </c>
      <c r="F521" s="29">
        <v>0.0147</v>
      </c>
      <c r="G521" s="25">
        <v>4.9565</v>
      </c>
      <c r="H521" s="25">
        <v>0.0034</v>
      </c>
      <c r="I521" s="25">
        <v>0.0015</v>
      </c>
      <c r="J521" s="29"/>
    </row>
    <row r="522" s="12" customFormat="1" ht="15.75" customHeight="1">
      <c r="C522" s="21">
        <v>141</v>
      </c>
      <c r="D522" s="21">
        <f>C522-62</f>
        <v>79</v>
      </c>
      <c r="E522" s="29">
        <v>0.0302</v>
      </c>
      <c r="F522" s="29">
        <v>0.0228</v>
      </c>
      <c r="G522" s="25">
        <v>4.9517</v>
      </c>
      <c r="H522" s="25">
        <v>0.0034</v>
      </c>
      <c r="I522" s="25">
        <v>0.0023</v>
      </c>
      <c r="J522" s="29"/>
    </row>
    <row r="523" s="12" customFormat="1" ht="15.75" customHeight="1">
      <c r="C523" s="21">
        <v>142</v>
      </c>
      <c r="D523" s="21">
        <f>C523-62</f>
        <v>80</v>
      </c>
      <c r="E523" s="29">
        <v>-0.0066</v>
      </c>
      <c r="F523" s="29">
        <v>0.0132</v>
      </c>
      <c r="G523" s="25">
        <v>4.9518</v>
      </c>
      <c r="H523" s="25">
        <v>0.0034</v>
      </c>
      <c r="I523" s="25">
        <v>0.0013</v>
      </c>
      <c r="J523" s="29"/>
    </row>
    <row r="524" s="12" customFormat="1" ht="15.75" customHeight="1">
      <c r="C524" s="21">
        <v>143</v>
      </c>
      <c r="D524" s="21">
        <f>C524-62</f>
        <v>81</v>
      </c>
      <c r="E524" s="29">
        <v>-0.0427</v>
      </c>
      <c r="F524" s="29">
        <v>0.0152</v>
      </c>
      <c r="G524" s="25">
        <v>4.9479</v>
      </c>
      <c r="H524" s="25">
        <v>0.0034</v>
      </c>
      <c r="I524" s="25">
        <v>0.0015</v>
      </c>
      <c r="J524" s="29"/>
    </row>
    <row r="525" s="12" customFormat="1" ht="15.75" customHeight="1">
      <c r="C525" s="23">
        <v>144</v>
      </c>
      <c r="D525" s="23">
        <f>C525-62</f>
        <v>82</v>
      </c>
      <c r="E525" s="23">
        <v>0</v>
      </c>
      <c r="F525" s="23">
        <v>0</v>
      </c>
      <c r="G525" s="24">
        <v>4.9524</v>
      </c>
      <c r="H525" s="24">
        <v>0.0034</v>
      </c>
      <c r="I525" s="23">
        <v>0</v>
      </c>
      <c r="J525" s="29"/>
    </row>
    <row r="526" s="12" customFormat="1" ht="15.75" customHeight="1">
      <c r="C526" s="21">
        <v>145</v>
      </c>
      <c r="D526" s="21">
        <f>C526-62</f>
        <v>83</v>
      </c>
      <c r="E526" s="25">
        <v>0.1167</v>
      </c>
      <c r="F526" s="25">
        <v>0.0016</v>
      </c>
      <c r="G526" s="25">
        <v>4.9651</v>
      </c>
      <c r="H526" s="25">
        <v>0.0034</v>
      </c>
      <c r="I526" s="25">
        <v>0.000510101</v>
      </c>
      <c r="J526" s="56"/>
    </row>
    <row r="527" s="12" customFormat="1" ht="15.75" customHeight="1">
      <c r="C527" s="21">
        <v>146</v>
      </c>
      <c r="D527" s="21">
        <f>C527-62</f>
        <v>84</v>
      </c>
      <c r="E527" s="25">
        <v>0.2732</v>
      </c>
      <c r="F527" s="25">
        <v>0.0008</v>
      </c>
      <c r="G527" s="25">
        <v>4.9808</v>
      </c>
      <c r="H527" s="25">
        <v>0.0035</v>
      </c>
      <c r="I527" s="25">
        <v>0.001008448</v>
      </c>
      <c r="J527" s="56"/>
    </row>
    <row r="528" s="12" customFormat="1" ht="15.75" customHeight="1">
      <c r="C528" s="21">
        <v>147</v>
      </c>
      <c r="D528" s="21">
        <f>C528-62</f>
        <v>85</v>
      </c>
      <c r="E528" s="25">
        <v>0.3669</v>
      </c>
      <c r="F528" s="25">
        <v>0.0004</v>
      </c>
      <c r="G528" s="25">
        <v>4.9892</v>
      </c>
      <c r="H528" s="25">
        <v>0.0035</v>
      </c>
      <c r="I528" s="25">
        <v>0.001603344</v>
      </c>
      <c r="J528" s="56"/>
    </row>
    <row r="529" s="12" customFormat="1" ht="15.75" customHeight="1">
      <c r="C529" s="60">
        <f>SUM(C528,1)</f>
        <v>148</v>
      </c>
      <c r="D529" s="60">
        <f>C529-62</f>
        <v>86</v>
      </c>
      <c r="E529" s="25">
        <v>0.5199</v>
      </c>
      <c r="F529" s="25">
        <v>0.0004</v>
      </c>
      <c r="G529" s="25">
        <v>5.0042</v>
      </c>
      <c r="H529" s="25">
        <v>0.0034</v>
      </c>
      <c r="I529" s="25">
        <v>0.002104805</v>
      </c>
      <c r="J529" s="56"/>
    </row>
    <row r="530" s="12" customFormat="1" ht="15.75" customHeight="1">
      <c r="C530" s="60">
        <f>SUM(C529,1)</f>
        <v>149</v>
      </c>
      <c r="D530" s="60">
        <f>C530-62</f>
        <v>87</v>
      </c>
      <c r="E530" s="25">
        <v>0.6125</v>
      </c>
      <c r="F530" s="25">
        <v>0.0004</v>
      </c>
      <c r="G530" s="25">
        <v>5.0134</v>
      </c>
      <c r="H530" s="25">
        <v>0.0035</v>
      </c>
      <c r="I530" s="25">
        <v>0.002442637</v>
      </c>
      <c r="J530" s="56"/>
    </row>
    <row r="531" s="12" customFormat="1" ht="15.75" customHeight="1">
      <c r="C531" s="60">
        <f>SUM(C530,1)</f>
        <v>150</v>
      </c>
      <c r="D531" s="60">
        <f>C531-62</f>
        <v>88</v>
      </c>
      <c r="E531" s="25">
        <v>0.824</v>
      </c>
      <c r="F531" s="25">
        <v>0.0004</v>
      </c>
      <c r="G531" s="25">
        <v>5.0387</v>
      </c>
      <c r="H531" s="55">
        <v>0.0048</v>
      </c>
      <c r="I531" s="25">
        <v>0.003105244</v>
      </c>
      <c r="J531" s="56"/>
    </row>
    <row r="532" s="12" customFormat="1" ht="15.75" customHeight="1">
      <c r="C532" s="60">
        <f>SUM(C531,1)</f>
        <v>151</v>
      </c>
      <c r="D532" s="60">
        <f>C532-62</f>
        <v>89</v>
      </c>
      <c r="E532" s="25">
        <v>0.98</v>
      </c>
      <c r="F532" s="25">
        <v>0.0008</v>
      </c>
      <c r="G532" s="25">
        <v>5.055</v>
      </c>
      <c r="H532" s="55">
        <v>0.0057</v>
      </c>
      <c r="I532" s="25">
        <v>0.003837679</v>
      </c>
      <c r="J532" s="56"/>
    </row>
    <row r="533" s="12" customFormat="1" ht="15.75" customHeight="1">
      <c r="C533" s="60">
        <f>SUM(C532,1)</f>
        <v>152</v>
      </c>
      <c r="D533" s="60">
        <f>C533-62</f>
        <v>90</v>
      </c>
      <c r="E533" s="25">
        <v>1.2493</v>
      </c>
      <c r="F533" s="25">
        <v>0.0003</v>
      </c>
      <c r="G533" s="25">
        <v>5.0819</v>
      </c>
      <c r="H533" s="55">
        <v>0.006</v>
      </c>
      <c r="I533" s="25">
        <v>0.003790509</v>
      </c>
      <c r="J533" s="56"/>
    </row>
    <row r="534" s="12" customFormat="1" ht="15.75" customHeight="1">
      <c r="C534" s="60">
        <f>SUM(C533,1)</f>
        <v>153</v>
      </c>
      <c r="D534" s="60">
        <f>C534-62</f>
        <v>91</v>
      </c>
      <c r="E534" s="25">
        <v>1.349</v>
      </c>
      <c r="F534" s="25">
        <v>0.0005</v>
      </c>
      <c r="G534" s="25">
        <v>5.0925</v>
      </c>
      <c r="H534" s="55">
        <v>0.0068</v>
      </c>
      <c r="I534" s="25">
        <v>0.000242773</v>
      </c>
      <c r="J534" s="56"/>
    </row>
    <row r="535" s="12" customFormat="1" ht="15.75" customHeight="1">
      <c r="C535" s="60">
        <f>SUM(C534,1)</f>
        <v>154</v>
      </c>
      <c r="D535" s="60">
        <f>C535-62</f>
        <v>92</v>
      </c>
      <c r="E535" s="25">
        <v>1.4806</v>
      </c>
      <c r="F535" s="25">
        <v>0.0004</v>
      </c>
      <c r="G535" s="25">
        <v>5.1053</v>
      </c>
      <c r="H535" s="55">
        <v>0.0067</v>
      </c>
      <c r="I535" s="25">
        <v>0.003979766</v>
      </c>
      <c r="J535" s="56"/>
    </row>
    <row r="536" s="12" customFormat="1" ht="15.75" customHeight="1">
      <c r="A536" s="21">
        <v>63</v>
      </c>
      <c r="B536" t="s" s="22">
        <v>80</v>
      </c>
      <c r="C536" s="21">
        <v>137</v>
      </c>
      <c r="D536" s="21">
        <f>C536-63</f>
        <v>74</v>
      </c>
      <c r="E536" s="21">
        <v>0.099</v>
      </c>
      <c r="F536" s="21">
        <v>0.043</v>
      </c>
      <c r="G536" s="25">
        <v>4.9762</v>
      </c>
      <c r="H536" s="25">
        <v>0.0095</v>
      </c>
      <c r="I536" s="25">
        <v>0.0046</v>
      </c>
      <c r="J536" s="29"/>
    </row>
    <row r="537" s="12" customFormat="1" ht="15.75" customHeight="1">
      <c r="C537" s="21">
        <v>138</v>
      </c>
      <c r="D537" s="21">
        <f>C537-63</f>
        <v>75</v>
      </c>
      <c r="E537" s="21">
        <v>0.115</v>
      </c>
      <c r="F537" s="21">
        <v>0.042</v>
      </c>
      <c r="G537" s="25">
        <v>4.9779</v>
      </c>
      <c r="H537" s="25">
        <v>0.0094</v>
      </c>
      <c r="I537" s="25">
        <v>0.0045</v>
      </c>
      <c r="J537" s="29"/>
    </row>
    <row r="538" s="12" customFormat="1" ht="15.75" customHeight="1">
      <c r="C538" s="21">
        <v>139</v>
      </c>
      <c r="D538" s="21">
        <f>C538-63</f>
        <v>76</v>
      </c>
      <c r="E538" s="21">
        <v>0.081</v>
      </c>
      <c r="F538" s="21">
        <v>0.046</v>
      </c>
      <c r="G538" s="25">
        <v>4.976</v>
      </c>
      <c r="H538" s="25">
        <v>0.009299999999999999</v>
      </c>
      <c r="I538" s="25">
        <v>0.0048</v>
      </c>
      <c r="J538" s="29"/>
    </row>
    <row r="539" s="12" customFormat="1" ht="15.75" customHeight="1">
      <c r="C539" s="21">
        <v>140</v>
      </c>
      <c r="D539" s="21">
        <f>C539-63</f>
        <v>77</v>
      </c>
      <c r="E539" s="21">
        <v>0.0295</v>
      </c>
      <c r="F539" s="21">
        <v>0.0021</v>
      </c>
      <c r="G539" s="25">
        <v>4.9695</v>
      </c>
      <c r="H539" s="25">
        <v>0.0091</v>
      </c>
      <c r="I539" s="25">
        <v>0.0017</v>
      </c>
      <c r="J539" s="29"/>
    </row>
    <row r="540" s="12" customFormat="1" ht="15.75" customHeight="1">
      <c r="C540" s="21">
        <v>141</v>
      </c>
      <c r="D540" s="21">
        <f>C540-63</f>
        <v>78</v>
      </c>
      <c r="E540" s="21">
        <v>0.0323</v>
      </c>
      <c r="F540" s="21">
        <v>0.0011</v>
      </c>
      <c r="G540" s="25">
        <v>4.9697</v>
      </c>
      <c r="H540" s="25">
        <v>0.0091</v>
      </c>
      <c r="I540" s="25">
        <v>0.0013</v>
      </c>
      <c r="J540" s="29"/>
    </row>
    <row r="541" s="12" customFormat="1" ht="15.75" customHeight="1">
      <c r="C541" s="21">
        <v>142</v>
      </c>
      <c r="D541" s="21">
        <f>C541-63</f>
        <v>79</v>
      </c>
      <c r="E541" s="29">
        <v>-0.0564</v>
      </c>
      <c r="F541" s="29">
        <v>0.0027</v>
      </c>
      <c r="G541" s="25">
        <v>4.9607</v>
      </c>
      <c r="H541" s="25">
        <v>0.0091</v>
      </c>
      <c r="I541" s="25">
        <v>0.001</v>
      </c>
      <c r="J541" s="29"/>
    </row>
    <row r="542" s="12" customFormat="1" ht="15.75" customHeight="1">
      <c r="C542" s="21">
        <v>143</v>
      </c>
      <c r="D542" s="21">
        <f>C542-63</f>
        <v>80</v>
      </c>
      <c r="E542" s="29">
        <v>-0.0271</v>
      </c>
      <c r="F542" s="29">
        <v>0.001</v>
      </c>
      <c r="G542" s="25">
        <v>4.9636</v>
      </c>
      <c r="H542" s="25">
        <v>0.0091</v>
      </c>
      <c r="I542" s="25">
        <v>0.0007</v>
      </c>
      <c r="J542" s="29"/>
    </row>
    <row r="543" s="12" customFormat="1" ht="15.75" customHeight="1">
      <c r="C543" s="21">
        <v>144</v>
      </c>
      <c r="D543" s="21">
        <f>C543-63</f>
        <v>81</v>
      </c>
      <c r="E543" s="29">
        <v>-0.051</v>
      </c>
      <c r="F543" s="29">
        <v>0.0015</v>
      </c>
      <c r="G543" s="25">
        <v>4.9612</v>
      </c>
      <c r="H543" s="25">
        <v>0.0091</v>
      </c>
      <c r="I543" s="25">
        <v>0.0004</v>
      </c>
      <c r="J543" s="29"/>
    </row>
    <row r="544" s="12" customFormat="1" ht="15.75" customHeight="1">
      <c r="C544" s="23">
        <v>145</v>
      </c>
      <c r="D544" s="23">
        <f>C544-63</f>
        <v>82</v>
      </c>
      <c r="E544" s="23">
        <v>0</v>
      </c>
      <c r="F544" s="23">
        <v>0</v>
      </c>
      <c r="G544" s="24">
        <v>4.9663</v>
      </c>
      <c r="H544" s="24">
        <v>0.0091</v>
      </c>
      <c r="I544" s="23">
        <v>0</v>
      </c>
      <c r="J544" s="29"/>
    </row>
    <row r="545" s="12" customFormat="1" ht="15.75" customHeight="1">
      <c r="C545" s="21">
        <v>146</v>
      </c>
      <c r="D545" s="21">
        <f>C545-63</f>
        <v>83</v>
      </c>
      <c r="E545" s="21">
        <v>0.1248</v>
      </c>
      <c r="F545" s="21">
        <v>0.0019</v>
      </c>
      <c r="G545" s="25">
        <v>4.9789</v>
      </c>
      <c r="H545" s="25">
        <v>0.0092</v>
      </c>
      <c r="I545" s="25">
        <v>0.0004</v>
      </c>
      <c r="J545" s="29"/>
    </row>
    <row r="546" s="12" customFormat="1" ht="15.75" customHeight="1">
      <c r="C546" s="21">
        <v>147</v>
      </c>
      <c r="D546" s="21">
        <f>C546-63</f>
        <v>84</v>
      </c>
      <c r="E546" s="21">
        <v>0.2718</v>
      </c>
      <c r="F546" s="21">
        <v>0.001</v>
      </c>
      <c r="G546" s="25">
        <v>4.9938</v>
      </c>
      <c r="H546" s="25">
        <v>0.0094</v>
      </c>
      <c r="I546" s="25">
        <v>0.0005999999999999999</v>
      </c>
      <c r="J546" s="29"/>
    </row>
    <row r="547" s="12" customFormat="1" ht="15.75" customHeight="1">
      <c r="C547" s="21">
        <v>148</v>
      </c>
      <c r="D547" s="21">
        <f>C547-63</f>
        <v>85</v>
      </c>
      <c r="E547" s="21">
        <v>0.3787</v>
      </c>
      <c r="F547" s="21">
        <v>0.0017</v>
      </c>
      <c r="G547" s="25">
        <v>5.0045</v>
      </c>
      <c r="H547" s="25">
        <v>0.0097</v>
      </c>
      <c r="I547" s="25">
        <v>0.001</v>
      </c>
      <c r="J547" s="29"/>
    </row>
    <row r="548" s="12" customFormat="1" ht="15.75" customHeight="1">
      <c r="C548" s="21">
        <v>149</v>
      </c>
      <c r="D548" s="21">
        <f>C548-63</f>
        <v>86</v>
      </c>
      <c r="E548" s="21">
        <v>0.5338000000000001</v>
      </c>
      <c r="F548" s="21">
        <v>0.001</v>
      </c>
      <c r="G548" s="25">
        <v>5.0202</v>
      </c>
      <c r="H548" s="25">
        <v>0.0103</v>
      </c>
      <c r="I548" s="25">
        <v>0.0013</v>
      </c>
      <c r="J548" s="29"/>
    </row>
    <row r="549" s="12" customFormat="1" ht="15.75" customHeight="1">
      <c r="C549" s="21">
        <v>150</v>
      </c>
      <c r="D549" s="21">
        <f>C549-63</f>
        <v>87</v>
      </c>
      <c r="E549" s="21">
        <v>0.6278</v>
      </c>
      <c r="F549" s="21">
        <v>0.0013</v>
      </c>
      <c r="G549" s="25">
        <v>5.0296</v>
      </c>
      <c r="H549" s="25">
        <v>0.0108</v>
      </c>
      <c r="I549" s="25">
        <v>0.0016</v>
      </c>
      <c r="J549" s="29"/>
    </row>
    <row r="550" s="12" customFormat="1" ht="15.75" customHeight="1">
      <c r="C550" s="21">
        <v>151</v>
      </c>
      <c r="D550" s="21">
        <f>C550-63</f>
        <v>88</v>
      </c>
      <c r="E550" s="21">
        <v>0.8538</v>
      </c>
      <c r="F550" s="21">
        <v>0.0011</v>
      </c>
      <c r="G550" s="21">
        <v>5.0522</v>
      </c>
      <c r="H550" s="25">
        <v>0.0046</v>
      </c>
      <c r="I550" s="25">
        <v>0.0018</v>
      </c>
      <c r="J550" s="29"/>
    </row>
    <row r="551" s="12" customFormat="1" ht="15.75" customHeight="1">
      <c r="C551" s="21">
        <v>152</v>
      </c>
      <c r="D551" s="21">
        <f>C551-63</f>
        <v>89</v>
      </c>
      <c r="E551" s="21">
        <v>1.3989</v>
      </c>
      <c r="F551" s="21">
        <v>0.0034</v>
      </c>
      <c r="G551" s="25">
        <v>5.1064</v>
      </c>
      <c r="H551" s="25">
        <v>0.0066</v>
      </c>
      <c r="I551" s="25">
        <v>0.0021</v>
      </c>
      <c r="J551" s="29"/>
    </row>
    <row r="552" s="12" customFormat="1" ht="15.75" customHeight="1">
      <c r="C552" s="21">
        <v>153</v>
      </c>
      <c r="D552" s="21">
        <f>C552-63</f>
        <v>90</v>
      </c>
      <c r="E552" s="21">
        <v>1.4554</v>
      </c>
      <c r="F552" s="21">
        <v>0.0017</v>
      </c>
      <c r="G552" s="61">
        <v>5.1115</v>
      </c>
      <c r="H552" s="25">
        <v>0.0062</v>
      </c>
      <c r="I552" s="25">
        <v>0.0024</v>
      </c>
      <c r="J552" s="29"/>
    </row>
    <row r="553" s="12" customFormat="1" ht="15.75" customHeight="1">
      <c r="C553" s="21">
        <v>154</v>
      </c>
      <c r="D553" s="21">
        <f>C553-63</f>
        <v>91</v>
      </c>
      <c r="E553" s="21">
        <v>1.588</v>
      </c>
      <c r="F553" s="21">
        <v>0.006</v>
      </c>
      <c r="G553" s="25">
        <v>5.1239</v>
      </c>
      <c r="H553" s="25">
        <v>0.007900000000000001</v>
      </c>
      <c r="I553" s="25">
        <v>0.0005999999999999999</v>
      </c>
      <c r="J553" s="29"/>
    </row>
    <row r="554" s="12" customFormat="1" ht="15.75" customHeight="1">
      <c r="C554" s="21">
        <v>155</v>
      </c>
      <c r="D554" s="21">
        <f>C554-63</f>
        <v>92</v>
      </c>
      <c r="E554" s="29">
        <v>1.567</v>
      </c>
      <c r="F554" s="29">
        <v>0.008</v>
      </c>
      <c r="G554" s="25">
        <v>5.1221</v>
      </c>
      <c r="H554" s="25">
        <v>0.0069</v>
      </c>
      <c r="I554" s="25">
        <v>0.0008</v>
      </c>
      <c r="J554" s="29"/>
    </row>
    <row r="555" s="12" customFormat="1" ht="15.75" customHeight="1">
      <c r="C555" s="21">
        <v>156</v>
      </c>
      <c r="D555" s="21">
        <f>C555-63</f>
        <v>93</v>
      </c>
      <c r="E555" s="29">
        <v>1.612</v>
      </c>
      <c r="F555" s="29">
        <v>0.008</v>
      </c>
      <c r="G555" s="25">
        <v>5.1264</v>
      </c>
      <c r="H555" s="25">
        <v>0.0071</v>
      </c>
      <c r="I555" s="25">
        <v>0.0009</v>
      </c>
      <c r="J555" s="29"/>
    </row>
    <row r="556" s="12" customFormat="1" ht="15.75" customHeight="1">
      <c r="C556" s="21">
        <v>157</v>
      </c>
      <c r="D556" s="21">
        <f>C556-63</f>
        <v>94</v>
      </c>
      <c r="E556" s="29">
        <v>1.702</v>
      </c>
      <c r="F556" s="29">
        <v>0.007</v>
      </c>
      <c r="G556" s="25">
        <v>5.1351</v>
      </c>
      <c r="H556" s="25">
        <v>0.0075</v>
      </c>
      <c r="I556" s="25">
        <v>0.001</v>
      </c>
      <c r="J556" s="29"/>
    </row>
    <row r="557" s="12" customFormat="1" ht="15.75" customHeight="1">
      <c r="C557" s="21">
        <v>158</v>
      </c>
      <c r="D557" s="21">
        <f>C557-63</f>
        <v>95</v>
      </c>
      <c r="E557" s="29">
        <v>1.765</v>
      </c>
      <c r="F557" s="29">
        <v>0.008</v>
      </c>
      <c r="G557" s="25">
        <v>5.1413</v>
      </c>
      <c r="H557" s="25">
        <v>0.0078</v>
      </c>
      <c r="I557" s="25">
        <v>0.0011</v>
      </c>
      <c r="J557" s="29"/>
    </row>
    <row r="558" s="12" customFormat="1" ht="15.75" customHeight="1">
      <c r="C558" s="21">
        <v>159</v>
      </c>
      <c r="D558" s="21">
        <f>C558-63</f>
        <v>96</v>
      </c>
      <c r="E558" s="29">
        <v>1.852</v>
      </c>
      <c r="F558" s="29">
        <v>0.008</v>
      </c>
      <c r="G558" s="25">
        <v>5.1498</v>
      </c>
      <c r="H558" s="25">
        <v>0.008399999999999999</v>
      </c>
      <c r="I558" s="25">
        <v>0.0012</v>
      </c>
      <c r="J558" s="29"/>
    </row>
    <row r="559" s="12" customFormat="1" ht="15.75" customHeight="1">
      <c r="A559" s="21">
        <v>64</v>
      </c>
      <c r="B559" t="s" s="22">
        <v>81</v>
      </c>
      <c r="C559" s="21">
        <v>145</v>
      </c>
      <c r="D559" s="21">
        <f>C559-64</f>
        <v>81</v>
      </c>
      <c r="E559" s="21">
        <v>-1.915</v>
      </c>
      <c r="F559" s="21">
        <v>0.029</v>
      </c>
      <c r="G559" s="25">
        <v>4.9786</v>
      </c>
      <c r="H559" s="25">
        <v>0.0077</v>
      </c>
      <c r="I559" s="25">
        <v>0.0029</v>
      </c>
      <c r="J559" s="29"/>
    </row>
    <row r="560" s="12" customFormat="1" ht="15.75" customHeight="1">
      <c r="C560" s="21">
        <v>146</v>
      </c>
      <c r="D560" s="21">
        <f>C560-64</f>
        <v>82</v>
      </c>
      <c r="E560" s="21">
        <v>-1.914</v>
      </c>
      <c r="F560" s="21">
        <v>0.015</v>
      </c>
      <c r="G560" s="25">
        <v>4.9801</v>
      </c>
      <c r="H560" s="25">
        <v>0.014</v>
      </c>
      <c r="I560" s="25">
        <v>0.0015</v>
      </c>
      <c r="J560" s="29"/>
    </row>
    <row r="561" s="12" customFormat="1" ht="15.75" customHeight="1">
      <c r="C561" s="21">
        <v>148</v>
      </c>
      <c r="D561" s="21">
        <f>C561-64</f>
        <v>84</v>
      </c>
      <c r="E561" s="21">
        <v>-1.617</v>
      </c>
      <c r="F561" s="21">
        <v>0.015</v>
      </c>
      <c r="G561" s="25">
        <v>5.008</v>
      </c>
      <c r="H561" s="25">
        <v>0.0171</v>
      </c>
      <c r="I561" s="25">
        <v>0.0015</v>
      </c>
      <c r="J561" s="29"/>
    </row>
    <row r="562" s="12" customFormat="1" ht="15.75" customHeight="1">
      <c r="C562" s="21">
        <v>150</v>
      </c>
      <c r="D562" s="21">
        <f>C562-64</f>
        <v>86</v>
      </c>
      <c r="E562" s="21">
        <v>-1.358</v>
      </c>
      <c r="F562" s="21">
        <v>0.015</v>
      </c>
      <c r="G562" s="25">
        <v>5.0342</v>
      </c>
      <c r="H562" s="25">
        <v>0.0159</v>
      </c>
      <c r="I562" s="25">
        <v>0.0015</v>
      </c>
      <c r="J562" s="29"/>
    </row>
    <row r="563" s="12" customFormat="1" ht="15.75" customHeight="1">
      <c r="C563" s="21">
        <v>152</v>
      </c>
      <c r="D563" s="21">
        <f>C563-64</f>
        <v>88</v>
      </c>
      <c r="E563" s="21">
        <v>-1.01</v>
      </c>
      <c r="F563" s="21">
        <v>0.001</v>
      </c>
      <c r="G563" s="25">
        <v>5.0774</v>
      </c>
      <c r="H563" s="25">
        <v>0.0048</v>
      </c>
      <c r="I563" s="25">
        <v>0.0001</v>
      </c>
      <c r="J563" s="29"/>
    </row>
    <row r="564" s="12" customFormat="1" ht="15.75" customHeight="1">
      <c r="C564" s="21">
        <v>154</v>
      </c>
      <c r="D564" s="21">
        <f>C564-64</f>
        <v>90</v>
      </c>
      <c r="E564" s="21">
        <v>-0.5338000000000001</v>
      </c>
      <c r="F564" s="21">
        <v>0.0003</v>
      </c>
      <c r="G564" s="25">
        <v>5.1223</v>
      </c>
      <c r="H564" s="25">
        <v>0.004</v>
      </c>
      <c r="I564" s="25">
        <v>0.0001</v>
      </c>
      <c r="J564" s="29"/>
    </row>
    <row r="565" s="12" customFormat="1" ht="15.75" customHeight="1">
      <c r="C565" s="21">
        <v>155</v>
      </c>
      <c r="D565" s="21">
        <f>C565-64</f>
        <v>91</v>
      </c>
      <c r="E565" s="21">
        <v>-0.4309</v>
      </c>
      <c r="F565" s="21">
        <v>0.0002</v>
      </c>
      <c r="G565" s="25">
        <v>5.1319</v>
      </c>
      <c r="H565" s="25">
        <v>0.0041</v>
      </c>
      <c r="I565" s="25">
        <v>0.0001</v>
      </c>
      <c r="J565" s="29"/>
    </row>
    <row r="566" s="12" customFormat="1" ht="15.75" customHeight="1">
      <c r="C566" s="21">
        <v>156</v>
      </c>
      <c r="D566" s="21">
        <f>C566-64</f>
        <v>92</v>
      </c>
      <c r="E566" s="21">
        <v>-0.3229</v>
      </c>
      <c r="F566" s="21">
        <v>0.0002</v>
      </c>
      <c r="G566" s="25">
        <v>5.142</v>
      </c>
      <c r="H566" s="25">
        <v>0.0042</v>
      </c>
      <c r="I566" s="25">
        <v>0.0001</v>
      </c>
      <c r="J566" s="29"/>
    </row>
    <row r="567" s="12" customFormat="1" ht="15.75" customHeight="1">
      <c r="C567" s="21">
        <v>157</v>
      </c>
      <c r="D567" s="21">
        <f>C567-64</f>
        <v>93</v>
      </c>
      <c r="E567" s="21">
        <v>-0.2918</v>
      </c>
      <c r="F567" s="21">
        <v>0.0001</v>
      </c>
      <c r="G567" s="25">
        <v>5.1449</v>
      </c>
      <c r="H567" s="25">
        <v>0.0042</v>
      </c>
      <c r="I567" s="25">
        <v>0.0001</v>
      </c>
      <c r="J567" s="29"/>
    </row>
    <row r="568" s="12" customFormat="1" ht="15.75" customHeight="1">
      <c r="C568" s="21">
        <v>158</v>
      </c>
      <c r="D568" s="21">
        <f>C568-64</f>
        <v>94</v>
      </c>
      <c r="E568" s="21">
        <v>-0.1643</v>
      </c>
      <c r="F568" s="21">
        <v>0.0001</v>
      </c>
      <c r="G568" s="25">
        <v>5.1569</v>
      </c>
      <c r="H568" s="25">
        <v>0.0043</v>
      </c>
      <c r="I568" s="25">
        <v>0.0001</v>
      </c>
      <c r="J568" s="29"/>
    </row>
    <row r="569" s="12" customFormat="1" ht="15.75" customHeight="1">
      <c r="C569" s="23">
        <v>160</v>
      </c>
      <c r="D569" s="23">
        <f>C569-64</f>
        <v>96</v>
      </c>
      <c r="E569" s="23">
        <v>0</v>
      </c>
      <c r="F569" s="23">
        <v>0</v>
      </c>
      <c r="G569" s="24">
        <v>5.1734</v>
      </c>
      <c r="H569" s="24">
        <v>0.0044</v>
      </c>
      <c r="I569" s="23">
        <v>0</v>
      </c>
      <c r="J569" s="29"/>
    </row>
    <row r="570" s="12" customFormat="1" ht="15.75" customHeight="1">
      <c r="A570" s="21">
        <v>65</v>
      </c>
      <c r="B570" t="s" s="22">
        <v>82</v>
      </c>
      <c r="C570" s="21">
        <v>147</v>
      </c>
      <c r="D570" s="21">
        <f>SUM(C570-65)</f>
        <v>82</v>
      </c>
      <c r="E570" s="29">
        <v>-1.393</v>
      </c>
      <c r="F570" s="29">
        <v>0.012</v>
      </c>
      <c r="G570" s="25">
        <v>4.9201</v>
      </c>
      <c r="H570" s="25">
        <v>0.1508</v>
      </c>
      <c r="I570" s="25">
        <v>0.003208892</v>
      </c>
      <c r="J570" s="56"/>
    </row>
    <row r="571" s="12" customFormat="1" ht="15.75" customHeight="1">
      <c r="C571" s="21">
        <v>148</v>
      </c>
      <c r="D571" s="21">
        <f>SUM(C571-65)</f>
        <v>83</v>
      </c>
      <c r="E571" s="29">
        <v>-1.304</v>
      </c>
      <c r="F571" s="29">
        <v>0.011</v>
      </c>
      <c r="G571" s="25">
        <v>4.9291</v>
      </c>
      <c r="H571" s="25">
        <v>0.1507</v>
      </c>
      <c r="I571" s="25">
        <v>0.002990234</v>
      </c>
      <c r="J571" s="56"/>
    </row>
    <row r="572" s="12" customFormat="1" ht="15.75" customHeight="1">
      <c r="C572" s="21">
        <v>149</v>
      </c>
      <c r="D572" s="21">
        <f>SUM(C572-65)</f>
        <v>84</v>
      </c>
      <c r="E572" s="29">
        <v>-1.175</v>
      </c>
      <c r="F572" s="29">
        <v>0.008999999999999999</v>
      </c>
      <c r="G572" s="25">
        <v>4.9427</v>
      </c>
      <c r="H572" s="25">
        <v>0.1506</v>
      </c>
      <c r="I572" s="25">
        <v>0.00268515</v>
      </c>
      <c r="J572" s="56"/>
    </row>
    <row r="573" s="12" customFormat="1" ht="15.75" customHeight="1">
      <c r="C573" s="21">
        <v>150</v>
      </c>
      <c r="D573" s="21">
        <f>SUM(C573-65)</f>
        <v>85</v>
      </c>
      <c r="E573" s="29">
        <v>-1.1</v>
      </c>
      <c r="F573" s="29">
        <v>0.008999999999999999</v>
      </c>
      <c r="G573" s="25">
        <v>4.9499</v>
      </c>
      <c r="H573" s="25">
        <v>0.1505</v>
      </c>
      <c r="I573" s="25">
        <v>0.002537721</v>
      </c>
      <c r="J573" s="56"/>
    </row>
    <row r="574" s="12" customFormat="1" ht="15.75" customHeight="1">
      <c r="C574" s="21">
        <v>151</v>
      </c>
      <c r="D574" s="21">
        <f>SUM(C574-65)</f>
        <v>86</v>
      </c>
      <c r="E574" s="29">
        <v>-0.969</v>
      </c>
      <c r="F574" s="29">
        <v>0.008</v>
      </c>
      <c r="G574" s="25">
        <v>4.963</v>
      </c>
      <c r="H574" s="25">
        <v>0.1504</v>
      </c>
      <c r="I574" s="25">
        <v>0.002232923</v>
      </c>
      <c r="J574" s="56"/>
    </row>
    <row r="575" s="12" customFormat="1" ht="15.75" customHeight="1">
      <c r="C575" s="21">
        <v>152</v>
      </c>
      <c r="D575" s="21">
        <f>SUM(C575-65)</f>
        <v>87</v>
      </c>
      <c r="E575" s="29">
        <v>-0.909</v>
      </c>
      <c r="F575" s="29">
        <v>0.008</v>
      </c>
      <c r="G575" s="25">
        <v>4.9689</v>
      </c>
      <c r="H575" s="25">
        <v>0.1504</v>
      </c>
      <c r="I575" s="25">
        <v>0.002120237</v>
      </c>
      <c r="J575" s="56"/>
    </row>
    <row r="576" s="12" customFormat="1" ht="15.75" customHeight="1">
      <c r="C576" s="21">
        <v>153</v>
      </c>
      <c r="D576" s="21">
        <f>SUM(C576-65)</f>
        <v>88</v>
      </c>
      <c r="E576" s="29">
        <v>-0.655</v>
      </c>
      <c r="F576" s="29">
        <v>0.008</v>
      </c>
      <c r="G576" s="25">
        <v>4.995</v>
      </c>
      <c r="H576" s="25">
        <v>0.1502</v>
      </c>
      <c r="I576" s="25">
        <v>0.001621788</v>
      </c>
      <c r="J576" s="56"/>
    </row>
    <row r="577" s="12" customFormat="1" ht="15.75" customHeight="1">
      <c r="C577" s="21">
        <v>154</v>
      </c>
      <c r="D577" s="21">
        <f>SUM(C577-65)</f>
        <v>89</v>
      </c>
      <c r="E577" s="29">
        <v>-0.272</v>
      </c>
      <c r="F577" s="29">
        <v>0.018</v>
      </c>
      <c r="G577" s="25">
        <v>5.0333</v>
      </c>
      <c r="H577" s="25">
        <v>0.1501</v>
      </c>
      <c r="I577" s="25">
        <v>0.001853537</v>
      </c>
      <c r="J577" s="56"/>
    </row>
    <row r="578" s="12" customFormat="1" ht="15.75" customHeight="1">
      <c r="C578" s="21">
        <v>155</v>
      </c>
      <c r="D578" s="21">
        <f>SUM(C578-65)</f>
        <v>90</v>
      </c>
      <c r="E578" s="29">
        <v>-0.215</v>
      </c>
      <c r="F578" s="29">
        <v>0.008999999999999999</v>
      </c>
      <c r="G578" s="25">
        <v>5.0391</v>
      </c>
      <c r="H578" s="25">
        <v>0.15</v>
      </c>
      <c r="I578" s="25">
        <v>0.001032938</v>
      </c>
      <c r="J578" s="56"/>
    </row>
    <row r="579" s="12" customFormat="1" ht="15.75" customHeight="1">
      <c r="C579" s="59">
        <v>157</v>
      </c>
      <c r="D579" s="59">
        <f>SUM(C579-65)</f>
        <v>92</v>
      </c>
      <c r="E579" s="29">
        <v>-0.116</v>
      </c>
      <c r="F579" s="29">
        <v>0.008</v>
      </c>
      <c r="G579" s="25">
        <v>5.0489</v>
      </c>
      <c r="H579" s="25">
        <v>0.15</v>
      </c>
      <c r="I579" s="25">
        <v>0.000865973</v>
      </c>
      <c r="J579" s="56"/>
    </row>
    <row r="580" s="12" customFormat="1" ht="15.75" customHeight="1">
      <c r="C580" s="28">
        <v>159</v>
      </c>
      <c r="D580" s="28">
        <f>SUM(C580-65)</f>
        <v>94</v>
      </c>
      <c r="E580" s="23">
        <v>0</v>
      </c>
      <c r="F580" s="23">
        <v>0</v>
      </c>
      <c r="G580" s="24">
        <v>5.06</v>
      </c>
      <c r="H580" s="24">
        <v>0.15</v>
      </c>
      <c r="I580" s="23">
        <v>0</v>
      </c>
      <c r="J580" s="58"/>
    </row>
    <row r="581" s="12" customFormat="1" ht="15.75" customHeight="1">
      <c r="A581" s="59">
        <v>66</v>
      </c>
      <c r="B581" t="s" s="22">
        <v>83</v>
      </c>
      <c r="C581" s="21">
        <v>146</v>
      </c>
      <c r="D581" s="59">
        <f>C581-66</f>
        <v>80</v>
      </c>
      <c r="E581" s="29">
        <v>-0.018</v>
      </c>
      <c r="F581" s="21">
        <v>0.002</v>
      </c>
      <c r="G581" s="25">
        <v>5.0438</v>
      </c>
      <c r="H581" s="25">
        <v>0.2389</v>
      </c>
      <c r="I581" s="25">
        <v>0.0002</v>
      </c>
      <c r="J581" s="29"/>
      <c r="K581" s="29"/>
    </row>
    <row r="582" s="12" customFormat="1" ht="15.75" customHeight="1">
      <c r="A582" s="61"/>
      <c r="C582" s="23">
        <v>148</v>
      </c>
      <c r="D582" s="28">
        <f>C582-66</f>
        <v>82</v>
      </c>
      <c r="E582" s="28">
        <v>0</v>
      </c>
      <c r="F582" s="28">
        <v>0</v>
      </c>
      <c r="G582" s="24">
        <v>5.0455</v>
      </c>
      <c r="H582" s="24">
        <v>0.2389</v>
      </c>
      <c r="I582" s="28">
        <v>0</v>
      </c>
      <c r="J582" s="29"/>
      <c r="K582" s="29"/>
    </row>
    <row r="583" s="12" customFormat="1" ht="15.75" customHeight="1">
      <c r="A583" s="61"/>
      <c r="C583" s="21">
        <v>149</v>
      </c>
      <c r="D583" s="59">
        <f>C583-66</f>
        <v>83</v>
      </c>
      <c r="E583" s="29">
        <v>0.119</v>
      </c>
      <c r="F583" s="21">
        <v>0.013</v>
      </c>
      <c r="G583" s="25">
        <v>5.0567</v>
      </c>
      <c r="H583" s="25">
        <v>0.2394</v>
      </c>
      <c r="I583" s="25">
        <v>0.0012</v>
      </c>
      <c r="J583" s="29"/>
      <c r="K583" s="29"/>
    </row>
    <row r="584" s="12" customFormat="1" ht="15.75" customHeight="1">
      <c r="A584" s="25"/>
      <c r="C584" s="21">
        <v>150</v>
      </c>
      <c r="D584" s="59">
        <f>C584-66</f>
        <v>84</v>
      </c>
      <c r="E584" s="29">
        <v>0.268</v>
      </c>
      <c r="F584" s="21">
        <v>0.026</v>
      </c>
      <c r="G584" s="25">
        <v>5.0706</v>
      </c>
      <c r="H584" s="25">
        <v>0.2413</v>
      </c>
      <c r="I584" s="25">
        <v>0.0026</v>
      </c>
      <c r="J584" s="29"/>
      <c r="K584" s="29"/>
    </row>
    <row r="585" s="12" customFormat="1" ht="15.75" customHeight="1">
      <c r="A585" s="25"/>
      <c r="C585" s="21">
        <v>151</v>
      </c>
      <c r="D585" s="59">
        <f>C585-66</f>
        <v>85</v>
      </c>
      <c r="E585" s="29">
        <v>0.37</v>
      </c>
      <c r="F585" s="21">
        <v>0.037</v>
      </c>
      <c r="G585" s="25">
        <v>5.0801</v>
      </c>
      <c r="H585" s="25">
        <v>0.2435</v>
      </c>
      <c r="I585" s="25">
        <v>0.0036</v>
      </c>
      <c r="J585" s="29"/>
      <c r="K585" s="29"/>
    </row>
    <row r="586" s="12" customFormat="1" ht="15.75" customHeight="1">
      <c r="A586" s="25"/>
      <c r="C586" s="21">
        <v>152</v>
      </c>
      <c r="D586" s="59">
        <f>C586-66</f>
        <v>86</v>
      </c>
      <c r="E586" s="29">
        <v>0.53</v>
      </c>
      <c r="F586" s="21">
        <v>0.053</v>
      </c>
      <c r="G586" s="25">
        <v>5.095</v>
      </c>
      <c r="H586" s="25">
        <v>0.2482</v>
      </c>
      <c r="I586" s="25">
        <v>0.0051</v>
      </c>
      <c r="J586" s="29"/>
      <c r="K586" s="29"/>
    </row>
    <row r="587" s="12" customFormat="1" ht="15.75" customHeight="1">
      <c r="A587" s="25"/>
      <c r="C587" s="21">
        <v>153</v>
      </c>
      <c r="D587" s="59">
        <f>C587-66</f>
        <v>87</v>
      </c>
      <c r="E587" s="21">
        <v>0.621</v>
      </c>
      <c r="F587" s="21">
        <v>0.062</v>
      </c>
      <c r="G587" s="25">
        <v>5.1035</v>
      </c>
      <c r="H587" s="25">
        <v>0.2516</v>
      </c>
      <c r="I587" s="25">
        <v>0.006</v>
      </c>
      <c r="J587" s="29"/>
      <c r="K587" s="29"/>
    </row>
    <row r="588" s="12" customFormat="1" ht="15.75" customHeight="1">
      <c r="C588" s="21">
        <v>154</v>
      </c>
      <c r="D588" s="59">
        <f>C588-66</f>
        <v>88</v>
      </c>
      <c r="E588" s="21">
        <v>0.844</v>
      </c>
      <c r="F588" s="21">
        <v>0.08400000000000001</v>
      </c>
      <c r="G588" s="25">
        <v>5.1241</v>
      </c>
      <c r="H588" s="25">
        <v>0.2618</v>
      </c>
      <c r="I588" s="25">
        <v>0.008200000000000001</v>
      </c>
      <c r="J588" s="29"/>
      <c r="K588" s="29"/>
    </row>
    <row r="589" s="12" customFormat="1" ht="15.75" customHeight="1">
      <c r="C589" s="21">
        <v>155</v>
      </c>
      <c r="D589" s="59">
        <f>C589-66</f>
        <v>89</v>
      </c>
      <c r="E589" s="21">
        <v>1.077</v>
      </c>
      <c r="F589" s="21">
        <v>0.108</v>
      </c>
      <c r="G589" s="25">
        <v>5.1457</v>
      </c>
      <c r="H589" s="25">
        <v>0.2751</v>
      </c>
      <c r="I589" s="25">
        <v>0.0103</v>
      </c>
      <c r="J589" s="29"/>
      <c r="K589" s="29"/>
    </row>
    <row r="590" s="12" customFormat="1" ht="15.75" customHeight="1">
      <c r="C590" s="21">
        <v>156</v>
      </c>
      <c r="D590" s="59">
        <f>C590-66</f>
        <v>90</v>
      </c>
      <c r="E590" s="21">
        <v>1.257</v>
      </c>
      <c r="F590" s="21">
        <v>0.126</v>
      </c>
      <c r="G590" s="25">
        <v>5.1622</v>
      </c>
      <c r="H590" s="25">
        <v>0.2869</v>
      </c>
      <c r="I590" s="25">
        <v>0.0123</v>
      </c>
      <c r="J590" s="29"/>
      <c r="K590" s="29"/>
    </row>
    <row r="591" s="12" customFormat="1" ht="15.75" customHeight="1">
      <c r="C591" s="21">
        <v>157</v>
      </c>
      <c r="D591" s="59">
        <f>C591-66</f>
        <v>91</v>
      </c>
      <c r="E591" s="21">
        <v>1.352</v>
      </c>
      <c r="F591" s="21">
        <v>0.135</v>
      </c>
      <c r="G591" s="25">
        <v>5.1709</v>
      </c>
      <c r="H591" s="25">
        <v>0.2936</v>
      </c>
      <c r="I591" s="25">
        <v>0.0133</v>
      </c>
      <c r="J591" s="29"/>
      <c r="K591" s="29"/>
    </row>
    <row r="592" s="12" customFormat="1" ht="15.75" customHeight="1">
      <c r="C592" s="21">
        <v>158</v>
      </c>
      <c r="D592" s="59">
        <f>C592-66</f>
        <v>92</v>
      </c>
      <c r="E592" s="21">
        <v>1.468</v>
      </c>
      <c r="F592" s="21">
        <v>0.147</v>
      </c>
      <c r="G592" s="25">
        <v>5.1815</v>
      </c>
      <c r="H592" s="25">
        <v>0.3023</v>
      </c>
      <c r="I592" s="25">
        <v>0.0144</v>
      </c>
      <c r="J592" s="29"/>
      <c r="K592" s="29"/>
    </row>
    <row r="593" s="12" customFormat="1" ht="15.75" customHeight="1">
      <c r="A593" s="25"/>
      <c r="C593" s="21">
        <v>159</v>
      </c>
      <c r="D593" s="59">
        <f>C593-66</f>
        <v>93</v>
      </c>
      <c r="E593" s="21">
        <v>1.478</v>
      </c>
      <c r="F593" s="21">
        <v>0.148</v>
      </c>
      <c r="G593" s="25">
        <v>5.1825</v>
      </c>
      <c r="H593" s="25">
        <v>0.3031</v>
      </c>
      <c r="I593" s="25">
        <v>0.0144</v>
      </c>
      <c r="J593" s="29"/>
      <c r="K593" s="29"/>
    </row>
    <row r="594" s="12" customFormat="1" ht="15.75" customHeight="1">
      <c r="A594" s="25"/>
      <c r="C594" s="21">
        <v>160</v>
      </c>
      <c r="D594" s="59">
        <f>C594-66</f>
        <v>94</v>
      </c>
      <c r="E594" s="21">
        <v>1.616</v>
      </c>
      <c r="F594" s="21">
        <v>0.162</v>
      </c>
      <c r="G594" s="25">
        <v>5.1951</v>
      </c>
      <c r="H594" s="25">
        <v>0.3139</v>
      </c>
      <c r="I594" s="25">
        <v>0.0155</v>
      </c>
      <c r="J594" s="29"/>
      <c r="K594" s="29"/>
    </row>
    <row r="595" s="12" customFormat="1" ht="15.75" customHeight="1">
      <c r="A595" s="25"/>
      <c r="C595" s="21">
        <v>161</v>
      </c>
      <c r="D595" s="59">
        <f>C595-66</f>
        <v>95</v>
      </c>
      <c r="E595" s="21">
        <v>1.647</v>
      </c>
      <c r="F595" s="21">
        <v>0.165</v>
      </c>
      <c r="G595" s="25">
        <v>5.1962</v>
      </c>
      <c r="H595" s="25">
        <v>0.0459</v>
      </c>
      <c r="I595" s="25">
        <v>0.0159</v>
      </c>
      <c r="J595" s="29"/>
      <c r="K595" s="29"/>
    </row>
    <row r="596" s="12" customFormat="1" ht="15.75" customHeight="1">
      <c r="A596" s="25"/>
      <c r="C596" s="21">
        <v>162</v>
      </c>
      <c r="D596" s="59">
        <f>C596-66</f>
        <v>96</v>
      </c>
      <c r="E596" s="21">
        <v>1.753</v>
      </c>
      <c r="F596" s="21">
        <v>0.175</v>
      </c>
      <c r="G596" s="25">
        <v>5.2074</v>
      </c>
      <c r="H596" s="25">
        <v>0.0172</v>
      </c>
      <c r="I596" s="25">
        <v>0.0169</v>
      </c>
      <c r="J596" s="29"/>
      <c r="K596" s="29"/>
    </row>
    <row r="597" s="12" customFormat="1" ht="15.75" customHeight="1">
      <c r="A597" s="25"/>
      <c r="C597" s="21">
        <v>163</v>
      </c>
      <c r="D597" s="59">
        <f>C597-66</f>
        <v>97</v>
      </c>
      <c r="E597" s="21">
        <v>1.806</v>
      </c>
      <c r="F597" s="21">
        <v>0.181</v>
      </c>
      <c r="G597" s="25">
        <v>5.2099</v>
      </c>
      <c r="H597" s="25">
        <v>0.012</v>
      </c>
      <c r="I597" s="25">
        <v>0.0169</v>
      </c>
      <c r="J597" s="29"/>
      <c r="K597" s="29"/>
    </row>
    <row r="598" s="12" customFormat="1" ht="15.75" customHeight="1">
      <c r="A598" s="25"/>
      <c r="C598" s="21">
        <v>164</v>
      </c>
      <c r="D598" s="59">
        <f>C598-66</f>
        <v>98</v>
      </c>
      <c r="E598" s="21">
        <v>1.901</v>
      </c>
      <c r="F598" s="29">
        <v>0.19</v>
      </c>
      <c r="G598" s="25">
        <v>5.2218</v>
      </c>
      <c r="H598" s="25">
        <v>0.0106</v>
      </c>
      <c r="I598" s="25">
        <v>0.0179</v>
      </c>
      <c r="J598" s="29"/>
      <c r="K598" s="29"/>
    </row>
    <row r="599" s="12" customFormat="1" ht="15.75" customHeight="1">
      <c r="A599" s="21">
        <v>67</v>
      </c>
      <c r="B599" t="s" s="22">
        <v>84</v>
      </c>
      <c r="C599" s="59">
        <v>151</v>
      </c>
      <c r="D599" s="59">
        <f>C599-67</f>
        <v>84</v>
      </c>
      <c r="E599" s="29">
        <v>-1.709</v>
      </c>
      <c r="F599" s="29">
        <v>0.008</v>
      </c>
      <c r="G599" s="25">
        <v>5.0398</v>
      </c>
      <c r="H599" s="25">
        <v>0.0354</v>
      </c>
      <c r="I599" s="25">
        <v>0.0008</v>
      </c>
      <c r="J599" s="29"/>
    </row>
    <row r="600" s="12" customFormat="1" ht="15.75" customHeight="1">
      <c r="C600" s="59">
        <v>152</v>
      </c>
      <c r="D600" s="59">
        <f>C600-67</f>
        <v>85</v>
      </c>
      <c r="E600" s="21">
        <v>-1.486</v>
      </c>
      <c r="F600" s="21">
        <v>0.006</v>
      </c>
      <c r="G600" s="25">
        <v>5.0614</v>
      </c>
      <c r="H600" s="25">
        <v>0.0343</v>
      </c>
      <c r="I600" s="25">
        <v>0.0005999999999999999</v>
      </c>
      <c r="J600" s="29"/>
    </row>
    <row r="601" s="12" customFormat="1" ht="15.75" customHeight="1">
      <c r="C601" s="59">
        <v>153</v>
      </c>
      <c r="D601" s="59">
        <f>C601-67</f>
        <v>86</v>
      </c>
      <c r="E601" s="21">
        <v>-1.324</v>
      </c>
      <c r="F601" s="21">
        <v>0.005</v>
      </c>
      <c r="G601" s="25">
        <v>5.076</v>
      </c>
      <c r="H601" s="25">
        <v>0.0339</v>
      </c>
      <c r="I601" s="25">
        <v>0.0005</v>
      </c>
      <c r="J601" s="29"/>
    </row>
    <row r="602" s="12" customFormat="1" ht="15.75" customHeight="1">
      <c r="C602" s="59">
        <v>154</v>
      </c>
      <c r="D602" s="59">
        <f>C602-67</f>
        <v>87</v>
      </c>
      <c r="E602" s="21">
        <v>-1.234</v>
      </c>
      <c r="F602" s="21">
        <v>0.003</v>
      </c>
      <c r="G602" s="25">
        <v>5.0856</v>
      </c>
      <c r="H602" s="25">
        <v>0.0333</v>
      </c>
      <c r="I602" s="25">
        <v>0.0003</v>
      </c>
      <c r="J602" s="29"/>
    </row>
    <row r="603" s="12" customFormat="1" ht="15.75" customHeight="1">
      <c r="C603" s="59">
        <v>155</v>
      </c>
      <c r="D603" s="59">
        <f>C603-67</f>
        <v>88</v>
      </c>
      <c r="E603" s="21">
        <v>-1.003</v>
      </c>
      <c r="F603" s="21">
        <v>0.003</v>
      </c>
      <c r="G603" s="25">
        <v>5.1076</v>
      </c>
      <c r="H603" s="25">
        <v>0.0326</v>
      </c>
      <c r="I603" s="25">
        <v>0.0003</v>
      </c>
      <c r="J603" s="29"/>
    </row>
    <row r="604" s="12" customFormat="1" ht="15.75" customHeight="1">
      <c r="C604" s="59">
        <v>156</v>
      </c>
      <c r="D604" s="59">
        <f>C604-67</f>
        <v>89</v>
      </c>
      <c r="E604" s="21">
        <v>-0.881</v>
      </c>
      <c r="F604" s="21">
        <v>0.003</v>
      </c>
      <c r="G604" s="25">
        <v>5.1156</v>
      </c>
      <c r="H604" s="25">
        <v>0.0326</v>
      </c>
      <c r="I604" s="25">
        <v>0.0003</v>
      </c>
      <c r="J604" s="29"/>
    </row>
    <row r="605" s="12" customFormat="1" ht="15.75" customHeight="1">
      <c r="C605" s="59">
        <v>157</v>
      </c>
      <c r="D605" s="59">
        <f>C605-67</f>
        <v>90</v>
      </c>
      <c r="E605" s="21">
        <v>-0.518</v>
      </c>
      <c r="F605" s="21">
        <v>0.002</v>
      </c>
      <c r="G605" s="25">
        <v>5.1535</v>
      </c>
      <c r="H605" s="25">
        <v>0.0316</v>
      </c>
      <c r="I605" s="25">
        <v>0.0002</v>
      </c>
      <c r="J605" s="29"/>
    </row>
    <row r="606" s="12" customFormat="1" ht="15.75" customHeight="1">
      <c r="C606" s="59">
        <v>158</v>
      </c>
      <c r="D606" s="59">
        <f>C606-67</f>
        <v>91</v>
      </c>
      <c r="E606" s="21">
        <v>-0.48</v>
      </c>
      <c r="F606" s="21">
        <v>0.004</v>
      </c>
      <c r="G606" s="25">
        <v>5.1571</v>
      </c>
      <c r="H606" s="25">
        <v>0.0316</v>
      </c>
      <c r="I606" s="25">
        <v>0.0004</v>
      </c>
      <c r="J606" s="29"/>
    </row>
    <row r="607" s="12" customFormat="1" ht="15.75" customHeight="1">
      <c r="C607" s="59">
        <v>159</v>
      </c>
      <c r="D607" s="59">
        <f>C607-67</f>
        <v>92</v>
      </c>
      <c r="E607" s="21">
        <v>-0.37</v>
      </c>
      <c r="F607" s="21">
        <v>0.002</v>
      </c>
      <c r="G607" s="25">
        <v>5.1675</v>
      </c>
      <c r="H607" s="25">
        <v>0.0314</v>
      </c>
      <c r="I607" s="25">
        <v>0.0002</v>
      </c>
      <c r="J607" s="29"/>
    </row>
    <row r="608" s="12" customFormat="1" ht="15.75" customHeight="1">
      <c r="C608" s="59">
        <v>160</v>
      </c>
      <c r="D608" s="59">
        <f>C608-67</f>
        <v>93</v>
      </c>
      <c r="E608" s="21">
        <v>-0.384</v>
      </c>
      <c r="F608" s="21">
        <v>0.003</v>
      </c>
      <c r="G608" s="25">
        <v>5.1662</v>
      </c>
      <c r="H608" s="25">
        <v>0.0315</v>
      </c>
      <c r="I608" s="25">
        <v>0.0003</v>
      </c>
      <c r="J608" s="29"/>
    </row>
    <row r="609" s="12" customFormat="1" ht="15.75" customHeight="1">
      <c r="C609" s="59">
        <v>161</v>
      </c>
      <c r="D609" s="59">
        <f>C609-67</f>
        <v>94</v>
      </c>
      <c r="E609" s="21">
        <v>-0.253</v>
      </c>
      <c r="F609" s="21">
        <v>0.002</v>
      </c>
      <c r="G609" s="25">
        <v>5.1785</v>
      </c>
      <c r="H609" s="25">
        <v>0.0313</v>
      </c>
      <c r="I609" s="25">
        <v>0.0002</v>
      </c>
      <c r="J609" s="29"/>
    </row>
    <row r="610" s="12" customFormat="1" ht="15.75" customHeight="1">
      <c r="C610" s="59">
        <v>162</v>
      </c>
      <c r="D610" s="59">
        <f>C610-67</f>
        <v>95</v>
      </c>
      <c r="E610" s="21">
        <v>-0.219</v>
      </c>
      <c r="F610" s="21">
        <v>0.008</v>
      </c>
      <c r="G610" s="25">
        <v>5.1817</v>
      </c>
      <c r="H610" s="25">
        <v>0.0313</v>
      </c>
      <c r="I610" s="25">
        <v>0.0008</v>
      </c>
      <c r="J610" s="29"/>
    </row>
    <row r="611" s="12" customFormat="1" ht="15.75" customHeight="1">
      <c r="C611" s="59">
        <v>163</v>
      </c>
      <c r="D611" s="59">
        <f>C611-67</f>
        <v>96</v>
      </c>
      <c r="E611" s="21">
        <v>-0.123</v>
      </c>
      <c r="F611" s="21">
        <v>0.006</v>
      </c>
      <c r="G611" s="25">
        <v>5.1907</v>
      </c>
      <c r="H611" s="25">
        <v>0.0313</v>
      </c>
      <c r="I611" s="25">
        <v>0.0005999999999999999</v>
      </c>
      <c r="J611" s="29"/>
    </row>
    <row r="612" s="12" customFormat="1" ht="15.75" customHeight="1">
      <c r="C612" s="28">
        <v>165</v>
      </c>
      <c r="D612" s="28">
        <f>C612-67</f>
        <v>98</v>
      </c>
      <c r="E612" s="23">
        <v>0</v>
      </c>
      <c r="F612" s="23">
        <v>0</v>
      </c>
      <c r="G612" s="24">
        <v>5.2022</v>
      </c>
      <c r="H612" s="24">
        <v>0.0312</v>
      </c>
      <c r="I612" s="23">
        <v>0</v>
      </c>
      <c r="J612" s="29"/>
    </row>
    <row r="613" s="12" customFormat="1" ht="15.75" customHeight="1">
      <c r="A613" s="21">
        <v>68</v>
      </c>
      <c r="B613" t="s" s="22">
        <v>85</v>
      </c>
      <c r="C613" s="21">
        <v>150</v>
      </c>
      <c r="D613" s="21">
        <f>C613-68</f>
        <v>82</v>
      </c>
      <c r="E613" s="21">
        <v>-2.114</v>
      </c>
      <c r="F613" s="21">
        <v>0.013</v>
      </c>
      <c r="G613" s="25">
        <v>5.0548</v>
      </c>
      <c r="H613" s="25">
        <v>0.0254</v>
      </c>
      <c r="I613" s="25">
        <v>0.003</v>
      </c>
      <c r="J613" s="58"/>
    </row>
    <row r="614" s="12" customFormat="1" ht="15.75" customHeight="1">
      <c r="C614" s="21">
        <v>152</v>
      </c>
      <c r="D614" s="21">
        <f>C614-68</f>
        <v>84</v>
      </c>
      <c r="E614" s="21">
        <v>-1.846</v>
      </c>
      <c r="F614" s="21">
        <v>0.013</v>
      </c>
      <c r="G614" s="25">
        <v>5.0843</v>
      </c>
      <c r="H614" s="25">
        <v>0.0257</v>
      </c>
      <c r="I614" s="25">
        <v>0.0027</v>
      </c>
      <c r="J614" s="56"/>
    </row>
    <row r="615" s="12" customFormat="1" ht="15.75" customHeight="1">
      <c r="C615" s="21">
        <v>154</v>
      </c>
      <c r="D615" s="21">
        <f>C615-68</f>
        <v>86</v>
      </c>
      <c r="E615" s="21">
        <v>-1.584</v>
      </c>
      <c r="F615" s="21">
        <v>0.002</v>
      </c>
      <c r="G615" s="25">
        <v>5.1129</v>
      </c>
      <c r="H615" s="25">
        <v>0.0268</v>
      </c>
      <c r="I615" s="25">
        <v>0.0021</v>
      </c>
      <c r="J615" s="56"/>
    </row>
    <row r="616" s="12" customFormat="1" ht="15.75" customHeight="1">
      <c r="C616" s="21">
        <v>156</v>
      </c>
      <c r="D616" s="21">
        <f>C616-68</f>
        <v>88</v>
      </c>
      <c r="E616" s="21">
        <v>-1.307</v>
      </c>
      <c r="F616" s="21">
        <v>0.001</v>
      </c>
      <c r="G616" s="25">
        <v>5.1429</v>
      </c>
      <c r="H616" s="25">
        <v>0.0285</v>
      </c>
      <c r="I616" s="25">
        <v>0.0018</v>
      </c>
      <c r="J616" s="56"/>
    </row>
    <row r="617" s="12" customFormat="1" ht="15.75" customHeight="1">
      <c r="C617" s="21">
        <v>158</v>
      </c>
      <c r="D617" s="21">
        <f>C617-68</f>
        <v>90</v>
      </c>
      <c r="E617" s="21">
        <v>-1.001</v>
      </c>
      <c r="F617" s="21">
        <v>0.001</v>
      </c>
      <c r="G617" s="25">
        <v>5.1761</v>
      </c>
      <c r="H617" s="25">
        <v>0.0312</v>
      </c>
      <c r="I617" s="25">
        <v>0.0015</v>
      </c>
      <c r="J617" s="56"/>
    </row>
    <row r="618" s="12" customFormat="1" ht="15.75" customHeight="1">
      <c r="C618" s="21">
        <v>160</v>
      </c>
      <c r="D618" s="21">
        <f>C618-68</f>
        <v>92</v>
      </c>
      <c r="E618" s="21">
        <v>-0.738</v>
      </c>
      <c r="F618" s="21">
        <v>0.001</v>
      </c>
      <c r="G618" s="25">
        <v>5.2045</v>
      </c>
      <c r="H618" s="25">
        <v>0.0336</v>
      </c>
      <c r="I618" s="25">
        <v>0.0012</v>
      </c>
      <c r="J618" s="56"/>
    </row>
    <row r="619" s="12" customFormat="1" ht="15.75" customHeight="1">
      <c r="C619" s="21">
        <v>162</v>
      </c>
      <c r="D619" s="21">
        <f>C619-68</f>
        <v>94</v>
      </c>
      <c r="E619" s="21">
        <v>-0.551</v>
      </c>
      <c r="F619" s="21">
        <v>0.001</v>
      </c>
      <c r="G619" s="25">
        <v>5.2246</v>
      </c>
      <c r="H619" s="25">
        <v>0.004</v>
      </c>
      <c r="I619" s="25">
        <v>0.001</v>
      </c>
      <c r="J619" s="56"/>
    </row>
    <row r="620" s="12" customFormat="1" ht="15.75" customHeight="1">
      <c r="C620" s="21">
        <v>164</v>
      </c>
      <c r="D620" s="21">
        <f>C620-68</f>
        <v>96</v>
      </c>
      <c r="E620" s="21">
        <v>-0.392</v>
      </c>
      <c r="F620" s="21">
        <v>0.001</v>
      </c>
      <c r="G620" s="25">
        <v>5.2389</v>
      </c>
      <c r="H620" s="25">
        <v>0.0035</v>
      </c>
      <c r="I620" s="25">
        <v>0.0007</v>
      </c>
      <c r="J620" s="56"/>
    </row>
    <row r="621" s="12" customFormat="1" ht="15.75" customHeight="1">
      <c r="C621" s="21">
        <v>166</v>
      </c>
      <c r="D621" s="21">
        <f>C621-68</f>
        <v>98</v>
      </c>
      <c r="E621" s="21">
        <v>-0.263</v>
      </c>
      <c r="F621" s="21">
        <v>0.001</v>
      </c>
      <c r="G621" s="21">
        <v>5.2516</v>
      </c>
      <c r="H621" s="25">
        <v>0.0031</v>
      </c>
      <c r="I621" s="25">
        <v>0.0005</v>
      </c>
      <c r="J621" s="58"/>
      <c r="K621" s="25"/>
    </row>
    <row r="622" s="12" customFormat="1" ht="15.75" customHeight="1">
      <c r="C622" s="21">
        <v>167</v>
      </c>
      <c r="D622" s="21">
        <f>C622-68</f>
        <v>99</v>
      </c>
      <c r="E622" s="29">
        <v>-0.2176</v>
      </c>
      <c r="F622" s="29">
        <v>0.0005</v>
      </c>
      <c r="G622" s="25">
        <v>5.256</v>
      </c>
      <c r="H622" s="25">
        <v>0.0031</v>
      </c>
      <c r="I622" s="25">
        <v>0.0004</v>
      </c>
      <c r="J622" s="56"/>
      <c r="K622" s="25"/>
    </row>
    <row r="623" s="12" customFormat="1" ht="15.75" customHeight="1">
      <c r="C623" s="21">
        <v>168</v>
      </c>
      <c r="D623" s="21">
        <f>C623-68</f>
        <v>100</v>
      </c>
      <c r="E623" s="21">
        <v>-0.132</v>
      </c>
      <c r="F623" s="21">
        <v>0.001</v>
      </c>
      <c r="G623" s="21">
        <v>5.2644</v>
      </c>
      <c r="H623" s="25">
        <v>0.0035</v>
      </c>
      <c r="I623" s="25">
        <v>0.0002</v>
      </c>
      <c r="J623" s="56"/>
      <c r="K623" s="25"/>
    </row>
    <row r="624" s="12" customFormat="1" ht="15.75" customHeight="1">
      <c r="C624" s="23">
        <v>170</v>
      </c>
      <c r="D624" s="23">
        <f>C624-68</f>
        <v>102</v>
      </c>
      <c r="E624" s="23">
        <v>0</v>
      </c>
      <c r="F624" s="23">
        <v>0</v>
      </c>
      <c r="G624" s="62">
        <v>5.2789</v>
      </c>
      <c r="H624" s="24">
        <v>0.0041</v>
      </c>
      <c r="I624" s="23">
        <v>0</v>
      </c>
      <c r="J624" s="63"/>
      <c r="K624" s="25"/>
    </row>
    <row r="625" s="12" customFormat="1" ht="15.75" customHeight="1">
      <c r="A625" s="21">
        <v>69</v>
      </c>
      <c r="B625" t="s" s="22">
        <v>86</v>
      </c>
      <c r="C625" s="21">
        <v>153</v>
      </c>
      <c r="D625" s="21">
        <f>C625-69</f>
        <v>84</v>
      </c>
      <c r="E625" s="21">
        <v>-1.708</v>
      </c>
      <c r="F625" s="21">
        <v>0.033</v>
      </c>
      <c r="G625" s="25">
        <v>5.0643</v>
      </c>
      <c r="H625" s="25">
        <v>0.019</v>
      </c>
      <c r="I625" s="25">
        <v>0.003</v>
      </c>
      <c r="J625" s="29"/>
    </row>
    <row r="626" s="12" customFormat="1" ht="15.75" customHeight="1">
      <c r="C626" s="21">
        <v>154</v>
      </c>
      <c r="D626" s="21">
        <f>C626-69</f>
        <v>85</v>
      </c>
      <c r="E626" s="21">
        <v>-1.609</v>
      </c>
      <c r="F626" s="21">
        <v>0.015</v>
      </c>
      <c r="G626" s="25">
        <v>5.0755</v>
      </c>
      <c r="H626" s="25">
        <v>0.0166</v>
      </c>
      <c r="I626" s="25">
        <v>0.0019</v>
      </c>
      <c r="J626" s="29"/>
    </row>
    <row r="627" s="12" customFormat="1" ht="15.75" customHeight="1">
      <c r="C627" s="21">
        <v>156</v>
      </c>
      <c r="D627" s="21">
        <f>C627-69</f>
        <v>87</v>
      </c>
      <c r="E627" s="21">
        <v>-1.359</v>
      </c>
      <c r="F627" s="21">
        <v>0.008999999999999999</v>
      </c>
      <c r="G627" s="25">
        <v>5.0976</v>
      </c>
      <c r="H627" s="25">
        <v>0.0135</v>
      </c>
      <c r="I627" s="25">
        <v>0.0005999999999999999</v>
      </c>
      <c r="J627" s="29"/>
    </row>
    <row r="628" s="12" customFormat="1" ht="15.75" customHeight="1">
      <c r="C628" s="21">
        <v>157</v>
      </c>
      <c r="D628" s="21">
        <f>C628-69</f>
        <v>88</v>
      </c>
      <c r="E628" s="21">
        <v>-1.157</v>
      </c>
      <c r="F628" s="21">
        <v>0.005</v>
      </c>
      <c r="G628" s="25">
        <v>5.114</v>
      </c>
      <c r="H628" s="25">
        <v>0.0074</v>
      </c>
      <c r="I628" s="25">
        <v>0.0008</v>
      </c>
      <c r="J628" s="29"/>
    </row>
    <row r="629" s="12" customFormat="1" ht="15.75" customHeight="1">
      <c r="C629" s="21">
        <v>158</v>
      </c>
      <c r="D629" s="21">
        <f>C629-69</f>
        <v>89</v>
      </c>
      <c r="E629" s="21">
        <v>-1.058</v>
      </c>
      <c r="F629" s="21">
        <v>0.006</v>
      </c>
      <c r="G629" s="25">
        <v>5.1235</v>
      </c>
      <c r="H629" s="25">
        <v>0.0069</v>
      </c>
      <c r="I629" s="25">
        <v>0.0007</v>
      </c>
      <c r="J629" s="29"/>
    </row>
    <row r="630" s="12" customFormat="1" ht="15.75" customHeight="1">
      <c r="C630" s="21">
        <v>159</v>
      </c>
      <c r="D630" s="21">
        <f>C630-69</f>
        <v>90</v>
      </c>
      <c r="E630" s="21">
        <v>-0.898</v>
      </c>
      <c r="F630" s="21">
        <v>0.003</v>
      </c>
      <c r="G630" s="25">
        <v>5.1392</v>
      </c>
      <c r="H630" s="25">
        <v>0.006</v>
      </c>
      <c r="I630" s="25">
        <v>0.0004</v>
      </c>
      <c r="J630" s="29"/>
    </row>
    <row r="631" s="12" customFormat="1" ht="15.75" customHeight="1">
      <c r="C631" s="21">
        <v>160</v>
      </c>
      <c r="D631" s="21">
        <f>C631-69</f>
        <v>91</v>
      </c>
      <c r="E631" s="21">
        <v>-0.783</v>
      </c>
      <c r="F631" s="21">
        <v>0.003</v>
      </c>
      <c r="G631" s="25">
        <v>5.1504</v>
      </c>
      <c r="H631" s="25">
        <v>0.0055</v>
      </c>
      <c r="I631" s="25">
        <v>0.0004</v>
      </c>
      <c r="J631" s="29"/>
    </row>
    <row r="632" s="12" customFormat="1" ht="15.75" customHeight="1">
      <c r="C632" s="21">
        <v>161</v>
      </c>
      <c r="D632" s="21">
        <f>C632-69</f>
        <v>92</v>
      </c>
      <c r="E632" s="21">
        <v>-0.667</v>
      </c>
      <c r="F632" s="21">
        <v>0.002</v>
      </c>
      <c r="G632" s="25">
        <v>5.1616</v>
      </c>
      <c r="H632" s="25">
        <v>0.005</v>
      </c>
      <c r="I632" s="25">
        <v>0.0003</v>
      </c>
      <c r="J632" s="29"/>
    </row>
    <row r="633" s="12" customFormat="1" ht="15.75" customHeight="1">
      <c r="C633" s="21">
        <v>162</v>
      </c>
      <c r="D633" s="21">
        <f>C633-69</f>
        <v>93</v>
      </c>
      <c r="E633" s="21">
        <v>-0.5669999999999999</v>
      </c>
      <c r="F633" s="21">
        <v>0.003</v>
      </c>
      <c r="G633" s="25">
        <v>5.1713</v>
      </c>
      <c r="H633" s="25">
        <v>0.0048</v>
      </c>
      <c r="I633" s="25">
        <v>0.0005</v>
      </c>
      <c r="J633" s="29"/>
    </row>
    <row r="634" s="12" customFormat="1" ht="15.75" customHeight="1">
      <c r="C634" s="21">
        <v>163</v>
      </c>
      <c r="D634" s="21">
        <f>C634-69</f>
        <v>94</v>
      </c>
      <c r="E634" s="21">
        <v>-0.427</v>
      </c>
      <c r="F634" s="21">
        <v>0.002</v>
      </c>
      <c r="G634" s="25">
        <v>5.1849</v>
      </c>
      <c r="H634" s="25">
        <v>0.0042</v>
      </c>
      <c r="I634" s="25">
        <v>0.0002</v>
      </c>
      <c r="J634" s="29"/>
    </row>
    <row r="635" s="12" customFormat="1" ht="15.75" customHeight="1">
      <c r="C635" s="21">
        <v>164</v>
      </c>
      <c r="D635" s="21">
        <f>C635-69</f>
        <v>95</v>
      </c>
      <c r="E635" s="21">
        <v>-0.368</v>
      </c>
      <c r="F635" s="21">
        <v>0.003</v>
      </c>
      <c r="G635" s="25">
        <v>5.1906</v>
      </c>
      <c r="H635" s="25">
        <v>0.0042</v>
      </c>
      <c r="I635" s="25">
        <v>0.0005999999999999999</v>
      </c>
      <c r="J635" s="29"/>
    </row>
    <row r="636" s="12" customFormat="1" ht="15.75" customHeight="1">
      <c r="C636" s="21">
        <v>165</v>
      </c>
      <c r="D636" s="21">
        <f>C636-69</f>
        <v>96</v>
      </c>
      <c r="E636" s="21">
        <v>-0.265</v>
      </c>
      <c r="F636" s="21">
        <v>0.002</v>
      </c>
      <c r="G636" s="25">
        <v>5.2004</v>
      </c>
      <c r="H636" s="25">
        <v>0.0038</v>
      </c>
      <c r="I636" s="25">
        <v>0.0002</v>
      </c>
      <c r="J636" s="29"/>
    </row>
    <row r="637" s="12" customFormat="1" ht="15.75" customHeight="1">
      <c r="C637" s="21">
        <v>166</v>
      </c>
      <c r="D637" s="21">
        <f>C637-69</f>
        <v>97</v>
      </c>
      <c r="E637" s="21">
        <v>-0.221</v>
      </c>
      <c r="F637" s="21">
        <v>0.003</v>
      </c>
      <c r="G637" s="25">
        <v>5.2046</v>
      </c>
      <c r="H637" s="25">
        <v>0.0038</v>
      </c>
      <c r="I637" s="25">
        <v>0.0003</v>
      </c>
      <c r="J637" s="29"/>
    </row>
    <row r="638" s="12" customFormat="1" ht="15.75" customHeight="1">
      <c r="C638" s="21">
        <v>167</v>
      </c>
      <c r="D638" s="21">
        <f>C638-69</f>
        <v>98</v>
      </c>
      <c r="E638" s="21">
        <v>-0.134</v>
      </c>
      <c r="F638" s="21">
        <v>0.002</v>
      </c>
      <c r="G638" s="25">
        <v>5.2129</v>
      </c>
      <c r="H638" s="25">
        <v>0.0036</v>
      </c>
      <c r="I638" s="25">
        <v>0.0003</v>
      </c>
      <c r="J638" s="29"/>
    </row>
    <row r="639" s="12" customFormat="1" ht="15.75" customHeight="1">
      <c r="C639" s="21">
        <v>168</v>
      </c>
      <c r="D639" s="21">
        <f>C639-69</f>
        <v>99</v>
      </c>
      <c r="E639" s="21">
        <v>-0.092</v>
      </c>
      <c r="F639" s="21">
        <v>0.004</v>
      </c>
      <c r="G639" s="25">
        <v>5.217</v>
      </c>
      <c r="H639" s="25">
        <v>0.0036</v>
      </c>
      <c r="I639" s="25">
        <v>0.0004</v>
      </c>
      <c r="J639" s="29"/>
    </row>
    <row r="640" s="12" customFormat="1" ht="15.75" customHeight="1">
      <c r="C640" s="23">
        <v>169</v>
      </c>
      <c r="D640" s="23">
        <f>C640-69</f>
        <v>100</v>
      </c>
      <c r="E640" s="23">
        <v>0</v>
      </c>
      <c r="F640" s="23">
        <v>0</v>
      </c>
      <c r="G640" s="24">
        <v>5.2256</v>
      </c>
      <c r="H640" s="24">
        <v>0.0035</v>
      </c>
      <c r="I640" s="23">
        <v>0</v>
      </c>
      <c r="J640" s="29"/>
    </row>
    <row r="641" s="12" customFormat="1" ht="15.75" customHeight="1">
      <c r="C641" s="21">
        <v>170</v>
      </c>
      <c r="D641" s="21">
        <f>C641-69</f>
        <v>101</v>
      </c>
      <c r="E641" s="21">
        <v>0.048</v>
      </c>
      <c r="F641" s="21">
        <v>0.001</v>
      </c>
      <c r="G641" s="25">
        <v>5.2303</v>
      </c>
      <c r="H641" s="25">
        <v>0.0036</v>
      </c>
      <c r="I641" s="25">
        <v>0.0005</v>
      </c>
      <c r="J641" s="29"/>
    </row>
    <row r="642" s="12" customFormat="1" ht="15.75" customHeight="1">
      <c r="C642" s="21">
        <v>171</v>
      </c>
      <c r="D642" s="21">
        <f>C642-69</f>
        <v>102</v>
      </c>
      <c r="E642" s="21">
        <v>0.139</v>
      </c>
      <c r="F642" s="21">
        <v>0.005</v>
      </c>
      <c r="G642" s="25">
        <v>5.2388</v>
      </c>
      <c r="H642" s="25">
        <v>0.0037</v>
      </c>
      <c r="I642" s="25">
        <v>0.0005999999999999999</v>
      </c>
      <c r="J642" s="29"/>
    </row>
    <row r="643" s="12" customFormat="1" ht="15.75" customHeight="1">
      <c r="C643" s="21">
        <v>172</v>
      </c>
      <c r="D643" s="21">
        <f>C643-69</f>
        <v>103</v>
      </c>
      <c r="E643" s="21">
        <v>0.164</v>
      </c>
      <c r="F643" s="21">
        <v>0.022</v>
      </c>
      <c r="G643" s="25">
        <v>5.2411</v>
      </c>
      <c r="H643" s="25">
        <v>0.0052</v>
      </c>
      <c r="I643" s="25">
        <v>0.003</v>
      </c>
      <c r="J643" s="29"/>
    </row>
    <row r="644" s="12" customFormat="1" ht="15.75" customHeight="1">
      <c r="A644" s="21">
        <v>70</v>
      </c>
      <c r="B644" t="s" s="22">
        <v>87</v>
      </c>
      <c r="C644" s="21">
        <v>152</v>
      </c>
      <c r="D644" s="21">
        <f>SUM(C644-70)</f>
        <v>82</v>
      </c>
      <c r="E644" s="29">
        <v>-2.746</v>
      </c>
      <c r="F644" s="29">
        <v>0.004</v>
      </c>
      <c r="G644" s="25">
        <v>5.0423</v>
      </c>
      <c r="H644" s="55">
        <v>0.0146</v>
      </c>
      <c r="I644" s="25">
        <v>0.002785784</v>
      </c>
      <c r="J644" s="56"/>
      <c r="K644" s="25"/>
    </row>
    <row r="645" s="12" customFormat="1" ht="15.75" customHeight="1">
      <c r="C645" s="21">
        <v>154</v>
      </c>
      <c r="D645" s="21">
        <f>SUM(C645-70)</f>
        <v>84</v>
      </c>
      <c r="E645" s="29">
        <v>-2.335</v>
      </c>
      <c r="F645" s="29">
        <v>0.005</v>
      </c>
      <c r="G645" s="25">
        <v>5.0875</v>
      </c>
      <c r="H645" s="25">
        <v>0.0105</v>
      </c>
      <c r="I645" s="25">
        <v>0.002556756</v>
      </c>
      <c r="J645" s="56"/>
      <c r="K645" s="25"/>
    </row>
    <row r="646" s="12" customFormat="1" ht="15.75" customHeight="1">
      <c r="C646" s="21">
        <v>155</v>
      </c>
      <c r="D646" s="21">
        <f>SUM(C646-70)</f>
        <v>85</v>
      </c>
      <c r="E646" s="29">
        <v>-2.181</v>
      </c>
      <c r="F646" s="29">
        <v>0.007</v>
      </c>
      <c r="G646" s="25">
        <v>5.104</v>
      </c>
      <c r="H646" s="25">
        <v>0.011</v>
      </c>
      <c r="I646" s="25">
        <v>0.0009964349999999999</v>
      </c>
      <c r="J646" s="56"/>
      <c r="K646" s="25"/>
    </row>
    <row r="647" s="12" customFormat="1" ht="15.75" customHeight="1">
      <c r="C647" s="21">
        <v>156</v>
      </c>
      <c r="D647" s="21">
        <f>SUM(C647-70)</f>
        <v>86</v>
      </c>
      <c r="E647" s="29">
        <v>-2.015</v>
      </c>
      <c r="F647" s="29">
        <v>0.002</v>
      </c>
      <c r="G647" s="25">
        <v>5.1219</v>
      </c>
      <c r="H647" s="25">
        <v>0.0103</v>
      </c>
      <c r="I647" s="25">
        <v>0.002316532</v>
      </c>
      <c r="J647" s="56"/>
      <c r="K647" s="25"/>
    </row>
    <row r="648" s="12" customFormat="1" ht="15.75" customHeight="1">
      <c r="C648" s="21">
        <v>157</v>
      </c>
      <c r="D648" s="21">
        <f>SUM(C648-70)</f>
        <v>87</v>
      </c>
      <c r="E648" s="29">
        <v>-1.908</v>
      </c>
      <c r="F648" s="29">
        <v>0.008999999999999999</v>
      </c>
      <c r="G648" s="25">
        <v>5.1324</v>
      </c>
      <c r="H648" s="25">
        <v>0.01</v>
      </c>
      <c r="I648" s="25">
        <v>0.003495851</v>
      </c>
      <c r="J648" s="56"/>
      <c r="K648" s="25"/>
    </row>
    <row r="649" s="12" customFormat="1" ht="15.75" customHeight="1">
      <c r="C649" s="21">
        <v>158</v>
      </c>
      <c r="D649" s="21">
        <f>SUM(C649-70)</f>
        <v>88</v>
      </c>
      <c r="E649" s="29">
        <v>-1.737</v>
      </c>
      <c r="F649" s="29">
        <v>0.001</v>
      </c>
      <c r="G649" s="25">
        <v>5.1498</v>
      </c>
      <c r="H649" s="25">
        <v>0.008800000000000001</v>
      </c>
      <c r="I649" s="25">
        <v>0.000565273</v>
      </c>
      <c r="J649" s="56"/>
      <c r="K649" s="25"/>
    </row>
    <row r="650" s="12" customFormat="1" ht="15.75" customHeight="1">
      <c r="C650" s="21">
        <v>159</v>
      </c>
      <c r="D650" s="21">
        <f>SUM(C650-70)</f>
        <v>89</v>
      </c>
      <c r="E650" s="29">
        <v>-1.618</v>
      </c>
      <c r="F650" s="29">
        <v>0.008999999999999999</v>
      </c>
      <c r="G650" s="25">
        <v>5.1629</v>
      </c>
      <c r="H650" s="25">
        <v>0.008399999999999999</v>
      </c>
      <c r="I650" s="25">
        <v>0.002226559</v>
      </c>
      <c r="J650" s="56"/>
      <c r="K650" s="25"/>
    </row>
    <row r="651" s="12" customFormat="1" ht="15.75" customHeight="1">
      <c r="C651" s="21">
        <v>160</v>
      </c>
      <c r="D651" s="21">
        <f>SUM(C651-70)</f>
        <v>90</v>
      </c>
      <c r="E651" s="29">
        <v>-1.4615</v>
      </c>
      <c r="F651" s="29">
        <v>0.0009</v>
      </c>
      <c r="G651" s="25">
        <v>5.1781</v>
      </c>
      <c r="H651" s="25">
        <v>0.0076</v>
      </c>
      <c r="I651" s="25">
        <v>0.000369961</v>
      </c>
      <c r="J651" s="56"/>
      <c r="K651" s="25"/>
    </row>
    <row r="652" s="12" customFormat="1" ht="15.75" customHeight="1">
      <c r="C652" s="21">
        <v>161</v>
      </c>
      <c r="D652" s="21">
        <f>SUM(C652-70)</f>
        <v>91</v>
      </c>
      <c r="E652" s="29">
        <v>-1.353</v>
      </c>
      <c r="F652" s="29">
        <v>0.0007</v>
      </c>
      <c r="G652" s="25">
        <v>5.1889</v>
      </c>
      <c r="H652" s="25">
        <v>0.0072</v>
      </c>
      <c r="I652" s="25">
        <v>0.000311368</v>
      </c>
      <c r="J652" s="56"/>
      <c r="K652" s="25"/>
    </row>
    <row r="653" s="12" customFormat="1" ht="15.75" customHeight="1">
      <c r="C653" s="21">
        <v>162</v>
      </c>
      <c r="D653" s="21">
        <f>SUM(C653-70)</f>
        <v>92</v>
      </c>
      <c r="E653" s="29">
        <v>-1.1908</v>
      </c>
      <c r="F653" s="29">
        <v>0.0007</v>
      </c>
      <c r="G653" s="25">
        <v>5.2054</v>
      </c>
      <c r="H653" s="25">
        <v>0.0067</v>
      </c>
      <c r="I653" s="25">
        <v>0.000270865</v>
      </c>
      <c r="J653" s="56"/>
      <c r="K653" s="25"/>
    </row>
    <row r="654" s="12" customFormat="1" ht="15.75" customHeight="1">
      <c r="C654" s="21">
        <v>163</v>
      </c>
      <c r="D654" s="21">
        <f>SUM(C654-70)</f>
        <v>93</v>
      </c>
      <c r="E654" s="29">
        <v>-1.0887</v>
      </c>
      <c r="F654" s="29">
        <v>0.0005999999999999999</v>
      </c>
      <c r="G654" s="25">
        <v>5.2157</v>
      </c>
      <c r="H654" s="25">
        <v>0.0064</v>
      </c>
      <c r="I654" s="25">
        <v>0.000222258</v>
      </c>
      <c r="J654" s="56"/>
      <c r="K654" s="25"/>
    </row>
    <row r="655" s="12" customFormat="1" ht="15.75" customHeight="1">
      <c r="C655" s="21">
        <v>164</v>
      </c>
      <c r="D655" s="21">
        <f>SUM(C655-70)</f>
        <v>94</v>
      </c>
      <c r="E655" s="29">
        <v>-0.9417</v>
      </c>
      <c r="F655" s="29">
        <v>0.0005999999999999999</v>
      </c>
      <c r="G655" s="25">
        <v>5.2307</v>
      </c>
      <c r="H655" s="25">
        <v>0.006</v>
      </c>
      <c r="I655" s="25">
        <v>0.000258443</v>
      </c>
      <c r="J655" s="56"/>
      <c r="K655" s="25"/>
    </row>
    <row r="656" s="12" customFormat="1" ht="15.75" customHeight="1">
      <c r="C656" s="21">
        <v>165</v>
      </c>
      <c r="D656" s="21">
        <f>SUM(C656-70)</f>
        <v>95</v>
      </c>
      <c r="E656" s="25">
        <v>-0.8473000000000001</v>
      </c>
      <c r="F656" s="25">
        <v>0.0003</v>
      </c>
      <c r="G656" s="25">
        <v>5.2399</v>
      </c>
      <c r="H656" s="25">
        <v>0.0058</v>
      </c>
      <c r="I656" s="25">
        <v>0.000153443</v>
      </c>
      <c r="J656" s="56"/>
      <c r="K656" s="25"/>
    </row>
    <row r="657" s="12" customFormat="1" ht="15.75" customHeight="1">
      <c r="C657" s="21">
        <v>166</v>
      </c>
      <c r="D657" s="21">
        <f>SUM(C657-70)</f>
        <v>96</v>
      </c>
      <c r="E657" s="25">
        <v>-0.722</v>
      </c>
      <c r="F657" s="25">
        <v>0.0004</v>
      </c>
      <c r="G657" s="25">
        <v>5.2525</v>
      </c>
      <c r="H657" s="25">
        <v>0.0057</v>
      </c>
      <c r="I657" s="25">
        <v>9.56627e-05</v>
      </c>
      <c r="J657" s="56"/>
      <c r="K657" s="25"/>
    </row>
    <row r="658" s="12" customFormat="1" ht="15.75" customHeight="1">
      <c r="C658" s="21">
        <v>167</v>
      </c>
      <c r="D658" s="21">
        <f>SUM(C658-70)</f>
        <v>97</v>
      </c>
      <c r="E658" s="25">
        <v>-0.6252</v>
      </c>
      <c r="F658" s="25">
        <v>0.0003</v>
      </c>
      <c r="G658" s="25">
        <v>5.2621</v>
      </c>
      <c r="H658" s="25">
        <v>0.0056</v>
      </c>
      <c r="I658" s="25">
        <v>5.77394e-05</v>
      </c>
      <c r="J658" s="56"/>
      <c r="K658" s="25"/>
    </row>
    <row r="659" s="12" customFormat="1" ht="15.75" customHeight="1">
      <c r="C659" s="21">
        <v>168</v>
      </c>
      <c r="D659" s="21">
        <f>SUM(C659-70)</f>
        <v>98</v>
      </c>
      <c r="E659" s="25">
        <v>-0.5406</v>
      </c>
      <c r="F659" s="25">
        <v>0.0003</v>
      </c>
      <c r="G659" s="25">
        <v>5.2702</v>
      </c>
      <c r="H659" s="25">
        <v>0.0056</v>
      </c>
      <c r="I659" s="25">
        <v>5.77394e-05</v>
      </c>
      <c r="J659" s="58"/>
      <c r="K659" s="25"/>
    </row>
    <row r="660" s="12" customFormat="1" ht="15.75" customHeight="1">
      <c r="C660" s="21">
        <v>169</v>
      </c>
      <c r="D660" s="21">
        <f>SUM(C660-70)</f>
        <v>99</v>
      </c>
      <c r="E660" s="25">
        <v>-0.4692</v>
      </c>
      <c r="F660" s="25">
        <v>0.0003</v>
      </c>
      <c r="G660" s="25">
        <v>5.2771</v>
      </c>
      <c r="H660" s="25">
        <v>0.0056</v>
      </c>
      <c r="I660" s="25">
        <v>0.0006547290000000001</v>
      </c>
      <c r="J660" s="56"/>
      <c r="K660" s="25"/>
    </row>
    <row r="661" s="12" customFormat="1" ht="15.75" customHeight="1">
      <c r="C661" s="21">
        <v>170</v>
      </c>
      <c r="D661" s="21">
        <f>SUM(C661-70)</f>
        <v>100</v>
      </c>
      <c r="E661" s="25">
        <v>-0.3845</v>
      </c>
      <c r="F661" s="25">
        <v>0.0001</v>
      </c>
      <c r="G661" s="61">
        <v>5.2853</v>
      </c>
      <c r="H661" s="25">
        <v>0.0056</v>
      </c>
      <c r="I661" s="25">
        <v>0.000114068</v>
      </c>
      <c r="J661" s="56"/>
      <c r="K661" s="25"/>
    </row>
    <row r="662" s="12" customFormat="1" ht="15.75" customHeight="1">
      <c r="C662" s="21">
        <v>171</v>
      </c>
      <c r="D662" s="21">
        <f>SUM(C662-70)</f>
        <v>101</v>
      </c>
      <c r="E662" s="25">
        <v>-0.3273</v>
      </c>
      <c r="F662" s="25">
        <v>0.0001</v>
      </c>
      <c r="G662" s="61">
        <v>5.2906</v>
      </c>
      <c r="H662" s="25">
        <v>0.0057</v>
      </c>
      <c r="I662" s="25">
        <v>0.000133149</v>
      </c>
      <c r="J662" s="56"/>
      <c r="K662" s="25"/>
    </row>
    <row r="663" s="12" customFormat="1" ht="15.75" customHeight="1">
      <c r="C663" s="21">
        <v>172</v>
      </c>
      <c r="D663" s="21">
        <f>SUM(C663-70)</f>
        <v>102</v>
      </c>
      <c r="E663" s="25">
        <v>-0.2366</v>
      </c>
      <c r="F663" s="25">
        <v>0.0001</v>
      </c>
      <c r="G663" s="61">
        <v>5.2995</v>
      </c>
      <c r="H663" s="25">
        <v>0.0058</v>
      </c>
      <c r="I663" s="25">
        <v>0.000180555</v>
      </c>
      <c r="J663" s="56"/>
      <c r="K663" s="25"/>
    </row>
    <row r="664" s="12" customFormat="1" ht="15.75" customHeight="1">
      <c r="C664" s="21">
        <v>173</v>
      </c>
      <c r="D664" s="21">
        <f>SUM(C664-70)</f>
        <v>103</v>
      </c>
      <c r="E664" s="25">
        <v>-0.181</v>
      </c>
      <c r="F664" s="25">
        <v>0.0001</v>
      </c>
      <c r="G664" s="61">
        <v>5.3046</v>
      </c>
      <c r="H664" s="25">
        <v>0.0059</v>
      </c>
      <c r="I664" s="25">
        <v>0.000218284</v>
      </c>
      <c r="J664" s="56"/>
      <c r="K664" s="25"/>
    </row>
    <row r="665" s="12" customFormat="1" ht="15.75" customHeight="1">
      <c r="C665" s="21">
        <v>174</v>
      </c>
      <c r="D665" s="21">
        <f>SUM(C665-70)</f>
        <v>104</v>
      </c>
      <c r="E665" s="25">
        <v>-0.1159</v>
      </c>
      <c r="F665" s="25">
        <v>0.0001</v>
      </c>
      <c r="G665" s="61">
        <v>5.3108</v>
      </c>
      <c r="H665" s="25">
        <v>0.006</v>
      </c>
      <c r="I665" s="25">
        <v>0.000256257</v>
      </c>
      <c r="J665" s="56"/>
      <c r="K665" s="25"/>
    </row>
    <row r="666" s="12" customFormat="1" ht="15.75" customHeight="1">
      <c r="C666" s="21">
        <v>175</v>
      </c>
      <c r="D666" s="21">
        <f>SUM(C666-70)</f>
        <v>105</v>
      </c>
      <c r="E666" s="25">
        <v>-0.0827</v>
      </c>
      <c r="F666" s="25">
        <v>0.0074</v>
      </c>
      <c r="G666" s="25">
        <v>5.3135</v>
      </c>
      <c r="H666" s="25">
        <v>0.0061</v>
      </c>
      <c r="I666" s="25">
        <v>0.000220904</v>
      </c>
      <c r="J666" s="56"/>
      <c r="K666" s="25"/>
    </row>
    <row r="667" s="12" customFormat="1" ht="15.75" customHeight="1">
      <c r="C667" s="23">
        <v>176</v>
      </c>
      <c r="D667" s="23">
        <f>SUM(C667-70)</f>
        <v>106</v>
      </c>
      <c r="E667" s="28">
        <v>0</v>
      </c>
      <c r="F667" s="23">
        <v>0</v>
      </c>
      <c r="G667" s="62">
        <v>5.3215</v>
      </c>
      <c r="H667" s="24">
        <v>0.0062</v>
      </c>
      <c r="I667" s="23">
        <v>0</v>
      </c>
      <c r="J667" s="56"/>
      <c r="K667" s="25"/>
    </row>
    <row r="668" s="12" customFormat="1" ht="15.75" customHeight="1">
      <c r="A668" s="21">
        <v>71</v>
      </c>
      <c r="B668" t="s" s="22">
        <v>88</v>
      </c>
      <c r="C668" s="21">
        <v>161</v>
      </c>
      <c r="D668" s="21">
        <f>SUM(C668-71)</f>
        <v>90</v>
      </c>
      <c r="E668" s="25">
        <v>-1.5083</v>
      </c>
      <c r="F668" s="25">
        <v>0.0013</v>
      </c>
      <c r="G668" s="25">
        <v>5.2293</v>
      </c>
      <c r="H668" s="25">
        <v>0.032</v>
      </c>
      <c r="I668" s="25">
        <v>0.000336583</v>
      </c>
      <c r="J668" s="29"/>
    </row>
    <row r="669" s="12" customFormat="1" ht="15.75" customHeight="1">
      <c r="C669" s="21">
        <v>162</v>
      </c>
      <c r="D669" s="21">
        <f>SUM(C669-71)</f>
        <v>91</v>
      </c>
      <c r="E669" s="25">
        <v>-1.3966</v>
      </c>
      <c r="F669" s="25">
        <v>0.0012</v>
      </c>
      <c r="G669" s="25">
        <v>5.2398</v>
      </c>
      <c r="H669" s="25">
        <v>0.0317</v>
      </c>
      <c r="I669" s="25">
        <v>0.000303107</v>
      </c>
      <c r="J669" s="29"/>
      <c r="K669" s="64"/>
    </row>
    <row r="670" s="12" customFormat="1" ht="15.75" customHeight="1">
      <c r="C670" s="21">
        <v>163</v>
      </c>
      <c r="D670" s="21">
        <f>SUM(C670-71)</f>
        <v>92</v>
      </c>
      <c r="E670" s="25">
        <v>-1.2174</v>
      </c>
      <c r="F670" s="25">
        <v>0.0012</v>
      </c>
      <c r="G670" s="25">
        <v>5.2567</v>
      </c>
      <c r="H670" s="25">
        <v>0.0312</v>
      </c>
      <c r="I670" s="25">
        <v>0.000252112</v>
      </c>
      <c r="J670" s="29"/>
    </row>
    <row r="671" s="12" customFormat="1" ht="15.75" customHeight="1">
      <c r="C671" s="21">
        <v>164</v>
      </c>
      <c r="D671" s="21">
        <f>SUM(C671-71)</f>
        <v>93</v>
      </c>
      <c r="E671" s="25">
        <v>-1.1006</v>
      </c>
      <c r="F671" s="25">
        <v>0.0012</v>
      </c>
      <c r="G671" s="25">
        <v>5.2677</v>
      </c>
      <c r="H671" s="25">
        <v>0.031</v>
      </c>
      <c r="I671" s="25">
        <v>0.000220904</v>
      </c>
      <c r="J671" s="29"/>
    </row>
    <row r="672" s="12" customFormat="1" ht="15.75" customHeight="1">
      <c r="C672" s="21">
        <v>165</v>
      </c>
      <c r="D672" s="21">
        <f>SUM(C672-71)</f>
        <v>94</v>
      </c>
      <c r="E672" s="25">
        <v>-0.9372</v>
      </c>
      <c r="F672" s="25">
        <v>0.0007</v>
      </c>
      <c r="G672" s="25">
        <v>5.283</v>
      </c>
      <c r="H672" s="25">
        <v>0.0307</v>
      </c>
      <c r="I672" s="25">
        <v>0.000180099</v>
      </c>
      <c r="J672" s="29"/>
    </row>
    <row r="673" s="12" customFormat="1" ht="15.75" customHeight="1">
      <c r="C673" s="21">
        <v>166</v>
      </c>
      <c r="D673" s="21">
        <f>SUM(C673-71)</f>
        <v>95</v>
      </c>
      <c r="E673" s="25">
        <v>-0.7851</v>
      </c>
      <c r="F673" s="25">
        <v>0.0008</v>
      </c>
      <c r="G673" s="25">
        <v>5.2972</v>
      </c>
      <c r="H673" s="25">
        <v>0.0305</v>
      </c>
      <c r="I673" s="25">
        <v>0.0001</v>
      </c>
      <c r="J673" s="29"/>
    </row>
    <row r="674" s="12" customFormat="1" ht="15.75" customHeight="1">
      <c r="C674" s="21">
        <v>167</v>
      </c>
      <c r="D674" s="21">
        <f>SUM(C674-71)</f>
        <v>96</v>
      </c>
      <c r="E674" s="25">
        <v>-0.6397</v>
      </c>
      <c r="F674" s="25">
        <v>0.0007</v>
      </c>
      <c r="G674" s="25">
        <v>5.3108</v>
      </c>
      <c r="H674" s="25">
        <v>0.0303</v>
      </c>
      <c r="I674" s="25">
        <v>0.0001</v>
      </c>
      <c r="J674" s="29"/>
    </row>
    <row r="675" s="12" customFormat="1" ht="15.75" customHeight="1">
      <c r="C675" s="21">
        <v>168</v>
      </c>
      <c r="D675" s="21">
        <f>SUM(C675-71)</f>
        <v>97</v>
      </c>
      <c r="E675" s="25">
        <v>-0.5124</v>
      </c>
      <c r="F675" s="25">
        <v>0.001</v>
      </c>
      <c r="G675" s="25">
        <v>5.3227</v>
      </c>
      <c r="H675" s="25">
        <v>0.0302</v>
      </c>
      <c r="I675" s="25">
        <v>0.0001</v>
      </c>
      <c r="J675" s="29"/>
    </row>
    <row r="676" s="12" customFormat="1" ht="15.75" customHeight="1">
      <c r="C676" s="21">
        <v>169</v>
      </c>
      <c r="D676" s="21">
        <f>SUM(C676-71)</f>
        <v>98</v>
      </c>
      <c r="E676" s="25">
        <v>-0.4443</v>
      </c>
      <c r="F676" s="25">
        <v>0.0005999999999999999</v>
      </c>
      <c r="G676" s="25">
        <v>5.329</v>
      </c>
      <c r="H676" s="25">
        <v>0.0302</v>
      </c>
      <c r="I676" s="25">
        <v>0.0001</v>
      </c>
      <c r="J676" s="29"/>
    </row>
    <row r="677" s="12" customFormat="1" ht="15.75" customHeight="1">
      <c r="C677" s="21">
        <v>170</v>
      </c>
      <c r="D677" s="21">
        <f>SUM(C677-71)</f>
        <v>99</v>
      </c>
      <c r="E677" s="25">
        <v>-0.3644</v>
      </c>
      <c r="F677" s="25">
        <v>0.0005999999999999999</v>
      </c>
      <c r="G677" s="25">
        <v>5.3364</v>
      </c>
      <c r="H677" s="25">
        <v>0.0302</v>
      </c>
      <c r="I677" s="25">
        <v>0.0001</v>
      </c>
      <c r="J677" s="29"/>
    </row>
    <row r="678" s="12" customFormat="1" ht="15.75" customHeight="1">
      <c r="C678" s="21">
        <v>171</v>
      </c>
      <c r="D678" s="21">
        <f>SUM(C678-71)</f>
        <v>100</v>
      </c>
      <c r="E678" s="25">
        <v>-0.2863</v>
      </c>
      <c r="F678" s="25">
        <v>0.0007</v>
      </c>
      <c r="G678" s="25">
        <v>5.3436</v>
      </c>
      <c r="H678" s="25">
        <v>0.0302</v>
      </c>
      <c r="I678" s="25">
        <v>0.0001</v>
      </c>
      <c r="J678" s="29"/>
    </row>
    <row r="679" s="12" customFormat="1" ht="15.75" customHeight="1">
      <c r="C679" s="21">
        <v>172</v>
      </c>
      <c r="D679" s="21">
        <f>SUM(C679-71)</f>
        <v>101</v>
      </c>
      <c r="E679" s="25">
        <v>-0.2323</v>
      </c>
      <c r="F679" s="25">
        <v>0.0007</v>
      </c>
      <c r="G679" s="25">
        <v>5.3486</v>
      </c>
      <c r="H679" s="25">
        <v>0.0302</v>
      </c>
      <c r="I679" s="25">
        <v>0.0001</v>
      </c>
      <c r="J679" s="29"/>
    </row>
    <row r="680" s="12" customFormat="1" ht="15.75" customHeight="1">
      <c r="C680" s="21">
        <v>173</v>
      </c>
      <c r="D680" s="21">
        <f>SUM(C680-71)</f>
        <v>102</v>
      </c>
      <c r="E680" s="25">
        <v>-0.134</v>
      </c>
      <c r="F680" s="25">
        <v>0.001</v>
      </c>
      <c r="G680" s="25">
        <v>5.3577</v>
      </c>
      <c r="H680" s="25">
        <v>0.0303</v>
      </c>
      <c r="I680" s="25">
        <v>0.0001</v>
      </c>
      <c r="J680" s="29"/>
    </row>
    <row r="681" s="12" customFormat="1" ht="15.75" customHeight="1">
      <c r="C681" s="21">
        <v>174</v>
      </c>
      <c r="D681" s="21">
        <f>SUM(C681-71)</f>
        <v>103</v>
      </c>
      <c r="E681" s="25">
        <v>-0.0718</v>
      </c>
      <c r="F681" s="25">
        <v>0.0005999999999999999</v>
      </c>
      <c r="G681" s="25">
        <v>5.3634</v>
      </c>
      <c r="H681" s="25">
        <v>0.0303</v>
      </c>
      <c r="I681" s="25">
        <v>0.0001</v>
      </c>
      <c r="J681" s="29"/>
    </row>
    <row r="682" s="12" customFormat="1" ht="15.75" customHeight="1">
      <c r="C682" s="23">
        <v>175</v>
      </c>
      <c r="D682" s="23">
        <f>SUM(C682-71)</f>
        <v>104</v>
      </c>
      <c r="E682" s="28">
        <v>0</v>
      </c>
      <c r="F682" s="23">
        <v>0</v>
      </c>
      <c r="G682" s="24">
        <v>5.37</v>
      </c>
      <c r="H682" s="24">
        <v>0.0304</v>
      </c>
      <c r="I682" s="23">
        <v>0</v>
      </c>
      <c r="J682" s="29"/>
    </row>
    <row r="683" s="12" customFormat="1" ht="15.75" customHeight="1">
      <c r="C683" s="21">
        <v>176</v>
      </c>
      <c r="D683" s="21">
        <f>SUM(C683-71)</f>
        <v>105</v>
      </c>
      <c r="E683" s="25">
        <v>0.0425</v>
      </c>
      <c r="F683" s="25">
        <v>0.001</v>
      </c>
      <c r="G683" s="25">
        <v>5.3739</v>
      </c>
      <c r="H683" s="25">
        <v>0.0304</v>
      </c>
      <c r="I683" s="25">
        <v>0.0002</v>
      </c>
      <c r="J683" s="29"/>
    </row>
    <row r="684" s="12" customFormat="1" ht="15.75" customHeight="1">
      <c r="C684" s="21">
        <v>177</v>
      </c>
      <c r="D684" s="21">
        <f>SUM(C684-71)</f>
        <v>106</v>
      </c>
      <c r="E684" s="25">
        <v>0.1248</v>
      </c>
      <c r="F684" s="25">
        <v>0.0009</v>
      </c>
      <c r="G684" s="25">
        <v>5.3815</v>
      </c>
      <c r="H684" s="25">
        <v>0.0305</v>
      </c>
      <c r="I684" s="25">
        <v>0.0002</v>
      </c>
      <c r="J684" s="29"/>
    </row>
    <row r="685" s="12" customFormat="1" ht="15.75" customHeight="1">
      <c r="C685" s="21">
        <v>178</v>
      </c>
      <c r="D685" s="21">
        <f>SUM(C685-71)</f>
        <v>107</v>
      </c>
      <c r="E685" s="25">
        <v>0.1714</v>
      </c>
      <c r="F685" s="25">
        <v>0.001</v>
      </c>
      <c r="G685" s="25">
        <v>5.3857</v>
      </c>
      <c r="H685" s="25">
        <v>0.0306</v>
      </c>
      <c r="I685" s="25">
        <v>0.0002</v>
      </c>
      <c r="J685" s="29"/>
    </row>
    <row r="686" s="12" customFormat="1" ht="15.75" customHeight="1">
      <c r="C686" s="21">
        <v>179</v>
      </c>
      <c r="D686" s="21">
        <f>SUM(C686-71)</f>
        <v>108</v>
      </c>
      <c r="E686" s="25">
        <v>0.2357</v>
      </c>
      <c r="F686" s="25">
        <v>0.001</v>
      </c>
      <c r="G686" s="25">
        <v>5.3917</v>
      </c>
      <c r="H686" s="25">
        <v>0.0307</v>
      </c>
      <c r="I686" s="25">
        <v>0.0002</v>
      </c>
      <c r="J686" s="29"/>
    </row>
    <row r="687" s="12" customFormat="1" ht="15.75" customHeight="1">
      <c r="A687" s="21">
        <v>72</v>
      </c>
      <c r="B687" t="s" s="22">
        <v>89</v>
      </c>
      <c r="C687" s="21">
        <v>170</v>
      </c>
      <c r="D687" s="21">
        <f>C687-72</f>
        <v>98</v>
      </c>
      <c r="E687" s="29">
        <v>-0.494</v>
      </c>
      <c r="F687" s="29">
        <v>0.008999999999999999</v>
      </c>
      <c r="G687" s="25">
        <v>5.2898</v>
      </c>
      <c r="H687" s="25">
        <v>0.0055</v>
      </c>
      <c r="I687" s="25">
        <v>0.0009</v>
      </c>
      <c r="J687" s="29"/>
      <c r="K687" s="25"/>
    </row>
    <row r="688" s="12" customFormat="1" ht="15.75" customHeight="1">
      <c r="C688" s="21">
        <v>171</v>
      </c>
      <c r="D688" s="21">
        <f>C688-72</f>
        <v>99</v>
      </c>
      <c r="E688" s="29">
        <v>-0.366</v>
      </c>
      <c r="F688" s="29">
        <v>0.005</v>
      </c>
      <c r="G688" s="25">
        <v>5.3041</v>
      </c>
      <c r="H688" s="25">
        <v>0.0049</v>
      </c>
      <c r="I688" s="25">
        <v>0.0008</v>
      </c>
      <c r="J688" s="29"/>
      <c r="K688" s="25"/>
    </row>
    <row r="689" s="12" customFormat="1" ht="15.75" customHeight="1">
      <c r="C689" s="21">
        <v>172</v>
      </c>
      <c r="D689" s="21">
        <f>C689-72</f>
        <v>100</v>
      </c>
      <c r="E689" s="29">
        <v>-0.322</v>
      </c>
      <c r="F689" s="29">
        <v>0.006</v>
      </c>
      <c r="G689" s="25">
        <v>5.3065</v>
      </c>
      <c r="H689" s="25">
        <v>0.0043</v>
      </c>
      <c r="I689" s="25">
        <v>0.0007</v>
      </c>
      <c r="J689" s="29"/>
      <c r="K689" s="25"/>
    </row>
    <row r="690" s="12" customFormat="1" ht="15.75" customHeight="1">
      <c r="C690" s="21">
        <v>173</v>
      </c>
      <c r="D690" s="21">
        <f>C690-72</f>
        <v>101</v>
      </c>
      <c r="E690" s="29">
        <v>-0.244</v>
      </c>
      <c r="F690" s="29">
        <v>0.004</v>
      </c>
      <c r="G690" s="25">
        <v>5.314</v>
      </c>
      <c r="H690" s="25">
        <v>0.0038</v>
      </c>
      <c r="I690" s="25">
        <v>0.0005</v>
      </c>
      <c r="J690" s="29"/>
      <c r="K690" s="25"/>
    </row>
    <row r="691" s="12" customFormat="1" ht="15.75" customHeight="1">
      <c r="C691" s="21">
        <v>174</v>
      </c>
      <c r="D691" s="21">
        <f>C691-72</f>
        <v>102</v>
      </c>
      <c r="E691" s="29">
        <v>-0.18</v>
      </c>
      <c r="F691" s="29">
        <v>0.003</v>
      </c>
      <c r="G691" s="25">
        <v>5.3201</v>
      </c>
      <c r="H691" s="25">
        <v>0.0035</v>
      </c>
      <c r="I691" s="25">
        <v>0.0004</v>
      </c>
      <c r="J691" s="29"/>
      <c r="K691" s="25"/>
    </row>
    <row r="692" s="12" customFormat="1" ht="15.75" customHeight="1">
      <c r="C692" s="21">
        <v>175</v>
      </c>
      <c r="D692" s="21">
        <f>C692-72</f>
        <v>103</v>
      </c>
      <c r="E692" s="29">
        <v>-0.091</v>
      </c>
      <c r="F692" s="29">
        <v>0.002</v>
      </c>
      <c r="G692" s="25">
        <v>5.3191</v>
      </c>
      <c r="H692" s="25">
        <v>0.0036</v>
      </c>
      <c r="I692" s="25">
        <v>0.001</v>
      </c>
      <c r="J692" s="29"/>
      <c r="K692" s="25"/>
    </row>
    <row r="693" s="12" customFormat="1" ht="15.75" customHeight="1">
      <c r="C693" s="21">
        <v>176</v>
      </c>
      <c r="D693" s="21">
        <f>C693-72</f>
        <v>104</v>
      </c>
      <c r="E693" s="29">
        <v>-0.091</v>
      </c>
      <c r="F693" s="29">
        <v>0.001</v>
      </c>
      <c r="G693" s="25">
        <v>5.3286</v>
      </c>
      <c r="H693" s="25">
        <v>0.0032</v>
      </c>
      <c r="I693" s="25">
        <v>0.0002</v>
      </c>
      <c r="J693" s="29"/>
      <c r="K693" s="25"/>
    </row>
    <row r="694" s="12" customFormat="1" ht="15.75" customHeight="1">
      <c r="C694" s="21">
        <v>177</v>
      </c>
      <c r="D694" s="21">
        <f>C694-72</f>
        <v>105</v>
      </c>
      <c r="E694" s="29">
        <v>-0.065</v>
      </c>
      <c r="F694" s="29">
        <v>0.001</v>
      </c>
      <c r="G694" s="25">
        <v>5.3309</v>
      </c>
      <c r="H694" s="25">
        <v>0.0031</v>
      </c>
      <c r="I694" s="25">
        <v>0.0001</v>
      </c>
      <c r="J694" s="29"/>
      <c r="K694" s="25"/>
    </row>
    <row r="695" s="12" customFormat="1" ht="15.75" customHeight="1">
      <c r="C695" s="23">
        <v>178</v>
      </c>
      <c r="D695" s="23">
        <f>C695-72</f>
        <v>106</v>
      </c>
      <c r="E695" s="28">
        <v>0</v>
      </c>
      <c r="F695" s="28">
        <v>0</v>
      </c>
      <c r="G695" s="24">
        <v>5.3371</v>
      </c>
      <c r="H695" s="24">
        <v>0.0031</v>
      </c>
      <c r="I695" s="28">
        <v>0</v>
      </c>
      <c r="J695" s="29"/>
      <c r="K695" s="25"/>
    </row>
    <row r="696" s="12" customFormat="1" ht="15.75" customHeight="1">
      <c r="C696" s="21">
        <v>179</v>
      </c>
      <c r="D696" s="21">
        <f>C696-72</f>
        <v>107</v>
      </c>
      <c r="E696" s="29">
        <v>0.039</v>
      </c>
      <c r="F696" s="29">
        <v>0.002</v>
      </c>
      <c r="G696" s="25">
        <v>5.3408</v>
      </c>
      <c r="H696" s="25">
        <v>0.0031</v>
      </c>
      <c r="I696" s="25">
        <v>0.0001</v>
      </c>
      <c r="J696" s="29"/>
      <c r="K696" s="25"/>
    </row>
    <row r="697" s="12" customFormat="1" ht="15.75" customHeight="1">
      <c r="C697" s="21">
        <v>180</v>
      </c>
      <c r="D697" s="21">
        <f>C697-72</f>
        <v>108</v>
      </c>
      <c r="E697" s="29">
        <v>0.04</v>
      </c>
      <c r="F697" s="29">
        <v>0.005</v>
      </c>
      <c r="G697" s="25">
        <v>5.347</v>
      </c>
      <c r="H697" s="25">
        <v>0.0032</v>
      </c>
      <c r="I697" s="25">
        <v>0.0002</v>
      </c>
      <c r="J697" s="29"/>
      <c r="K697" s="25"/>
    </row>
    <row r="698" s="12" customFormat="1" ht="15.75" customHeight="1">
      <c r="C698" s="21">
        <v>182</v>
      </c>
      <c r="D698" s="21">
        <f>C698-72</f>
        <v>110</v>
      </c>
      <c r="E698" s="29">
        <v>0.176</v>
      </c>
      <c r="F698" s="29">
        <v>0.005</v>
      </c>
      <c r="G698" s="25">
        <v>5.3516</v>
      </c>
      <c r="H698" s="25">
        <v>0.0036</v>
      </c>
      <c r="I698" s="25">
        <v>0.0005</v>
      </c>
      <c r="J698" s="29"/>
      <c r="K698" s="25"/>
    </row>
    <row r="699" s="12" customFormat="1" ht="15.75" customHeight="1">
      <c r="A699" s="21">
        <v>73</v>
      </c>
      <c r="B699" t="s" s="22">
        <v>90</v>
      </c>
      <c r="C699" s="21">
        <v>181</v>
      </c>
      <c r="D699" s="21">
        <v>108</v>
      </c>
      <c r="G699" s="25">
        <v>5.3507</v>
      </c>
      <c r="H699" s="25">
        <v>0.0034</v>
      </c>
      <c r="I699" s="25"/>
      <c r="J699" s="29"/>
    </row>
    <row r="700" s="12" customFormat="1" ht="15.75" customHeight="1">
      <c r="A700" s="21">
        <v>74</v>
      </c>
      <c r="B700" t="s" s="22">
        <v>91</v>
      </c>
      <c r="C700" s="21">
        <v>180</v>
      </c>
      <c r="D700" s="21">
        <f>C700-74</f>
        <v>106</v>
      </c>
      <c r="E700" s="21">
        <v>-0.169</v>
      </c>
      <c r="F700" s="21">
        <v>0.006</v>
      </c>
      <c r="G700" s="25">
        <v>5.3491</v>
      </c>
      <c r="H700" s="25">
        <v>0.0022</v>
      </c>
      <c r="I700" s="25">
        <v>0.0017</v>
      </c>
      <c r="J700" s="29"/>
      <c r="K700" s="25"/>
    </row>
    <row r="701" s="12" customFormat="1" ht="15.75" customHeight="1">
      <c r="C701" s="21">
        <v>182</v>
      </c>
      <c r="D701" s="21">
        <f>C701-74</f>
        <v>108</v>
      </c>
      <c r="E701" s="21">
        <v>-0.099</v>
      </c>
      <c r="F701" s="21">
        <v>0.005</v>
      </c>
      <c r="G701" s="21">
        <v>5.3559</v>
      </c>
      <c r="H701" s="25">
        <v>0.0017</v>
      </c>
      <c r="I701" s="25">
        <v>0.001</v>
      </c>
      <c r="J701" s="29"/>
      <c r="K701" s="25"/>
    </row>
    <row r="702" s="12" customFormat="1" ht="15.75" customHeight="1">
      <c r="C702" s="21">
        <v>183</v>
      </c>
      <c r="D702" s="21">
        <f>C702-74</f>
        <v>109</v>
      </c>
      <c r="E702" s="21">
        <v>-0.047</v>
      </c>
      <c r="F702" s="21">
        <v>0.006</v>
      </c>
      <c r="G702" s="21">
        <v>5.3611</v>
      </c>
      <c r="H702" s="25">
        <v>0.002</v>
      </c>
      <c r="I702" s="25">
        <v>0.0007</v>
      </c>
      <c r="J702" s="29"/>
      <c r="K702" s="25"/>
    </row>
    <row r="703" s="12" customFormat="1" ht="15.75" customHeight="1">
      <c r="C703" s="23">
        <v>184</v>
      </c>
      <c r="D703" s="23">
        <f>C703-74</f>
        <v>110</v>
      </c>
      <c r="E703" s="23">
        <v>0</v>
      </c>
      <c r="F703" s="23">
        <v>0</v>
      </c>
      <c r="G703" s="62">
        <v>5.3658</v>
      </c>
      <c r="H703" s="24">
        <v>0.0023</v>
      </c>
      <c r="I703" s="23">
        <v>0</v>
      </c>
      <c r="J703" s="29"/>
      <c r="K703" s="25"/>
    </row>
    <row r="704" s="12" customFormat="1" ht="15.75" customHeight="1">
      <c r="C704" s="21">
        <v>186</v>
      </c>
      <c r="D704" s="21">
        <f>C704-74</f>
        <v>112</v>
      </c>
      <c r="E704" s="21">
        <v>0.08599999999999999</v>
      </c>
      <c r="F704" s="21">
        <v>0.004</v>
      </c>
      <c r="G704" s="21">
        <v>5.3743</v>
      </c>
      <c r="H704" s="25">
        <v>0.0026</v>
      </c>
      <c r="I704" s="25">
        <v>0.0009</v>
      </c>
      <c r="J704" s="29"/>
      <c r="K704" s="25"/>
    </row>
    <row r="705" s="12" customFormat="1" ht="15.75" customHeight="1">
      <c r="A705" s="21">
        <v>75</v>
      </c>
      <c r="B705" t="s" s="22">
        <v>92</v>
      </c>
      <c r="C705" s="23">
        <v>185</v>
      </c>
      <c r="D705" s="23">
        <v>110</v>
      </c>
      <c r="E705" s="23">
        <v>0</v>
      </c>
      <c r="F705" s="23">
        <v>0</v>
      </c>
      <c r="G705" s="24">
        <v>5.3596</v>
      </c>
      <c r="H705" s="24">
        <v>0.0172</v>
      </c>
      <c r="I705" s="23">
        <v>0</v>
      </c>
      <c r="J705" s="29"/>
    </row>
    <row r="706" s="12" customFormat="1" ht="15.75" customHeight="1">
      <c r="C706" s="21">
        <v>187</v>
      </c>
      <c r="D706" s="21">
        <v>112</v>
      </c>
      <c r="E706" s="29">
        <v>0.11</v>
      </c>
      <c r="F706" s="29">
        <v>0.01</v>
      </c>
      <c r="G706" s="25">
        <v>5.3698</v>
      </c>
      <c r="H706" s="25">
        <v>0.0173</v>
      </c>
      <c r="I706" s="25">
        <v>0.0009</v>
      </c>
      <c r="J706" s="29"/>
    </row>
    <row r="707" s="12" customFormat="1" ht="15.75" customHeight="1">
      <c r="A707" s="21">
        <v>76</v>
      </c>
      <c r="B707" t="s" s="22">
        <v>93</v>
      </c>
      <c r="C707" s="21">
        <v>184</v>
      </c>
      <c r="D707" s="21">
        <f>C707-76</f>
        <v>108</v>
      </c>
      <c r="E707" s="29">
        <v>-0.32</v>
      </c>
      <c r="F707" s="29">
        <v>0.018</v>
      </c>
      <c r="G707" s="21">
        <v>5.3823</v>
      </c>
      <c r="H707" s="25">
        <v>0.0022</v>
      </c>
      <c r="I707" s="25">
        <v>0.0017</v>
      </c>
      <c r="J707" s="29"/>
    </row>
    <row r="708" s="12" customFormat="1" ht="15.75" customHeight="1">
      <c r="C708" s="21">
        <v>186</v>
      </c>
      <c r="D708" s="21">
        <f>C708-76</f>
        <v>110</v>
      </c>
      <c r="E708" s="29">
        <v>-0.231</v>
      </c>
      <c r="F708" s="29">
        <v>0.015</v>
      </c>
      <c r="G708" s="21">
        <v>5.3909</v>
      </c>
      <c r="H708" s="25">
        <v>0.0017</v>
      </c>
      <c r="I708" s="25">
        <v>0.0014</v>
      </c>
      <c r="J708" s="29"/>
    </row>
    <row r="709" s="12" customFormat="1" ht="15.75" customHeight="1">
      <c r="C709" s="21">
        <v>187</v>
      </c>
      <c r="D709" s="21">
        <f>C709-76</f>
        <v>111</v>
      </c>
      <c r="E709" s="29">
        <v>-0.205</v>
      </c>
      <c r="F709" s="29">
        <v>0.016</v>
      </c>
      <c r="G709" s="21">
        <v>5.3933</v>
      </c>
      <c r="H709" s="25">
        <v>0.0018</v>
      </c>
      <c r="I709" s="25">
        <v>0.0015</v>
      </c>
      <c r="J709" s="29"/>
    </row>
    <row r="710" s="12" customFormat="1" ht="15.75" customHeight="1">
      <c r="C710" s="21">
        <v>188</v>
      </c>
      <c r="D710" s="21">
        <f>C710-76</f>
        <v>112</v>
      </c>
      <c r="E710" s="29">
        <v>-0.144</v>
      </c>
      <c r="F710" s="29">
        <v>0.011</v>
      </c>
      <c r="G710" s="21">
        <v>5.3993</v>
      </c>
      <c r="H710" s="25">
        <v>0.0011</v>
      </c>
      <c r="I710" s="25">
        <v>0.001</v>
      </c>
      <c r="J710" s="29"/>
    </row>
    <row r="711" s="12" customFormat="1" ht="15.75" customHeight="1">
      <c r="C711" s="21">
        <v>189</v>
      </c>
      <c r="D711" s="21">
        <f>C711-76</f>
        <v>113</v>
      </c>
      <c r="E711" s="29">
        <v>-0.119</v>
      </c>
      <c r="F711" s="29">
        <v>0.012</v>
      </c>
      <c r="G711" s="21">
        <v>5.4016</v>
      </c>
      <c r="H711" s="25">
        <v>0.0012</v>
      </c>
      <c r="I711" s="25">
        <v>0.0011</v>
      </c>
      <c r="J711" s="29"/>
    </row>
    <row r="712" s="12" customFormat="1" ht="15.75" customHeight="1">
      <c r="C712" s="21">
        <v>190</v>
      </c>
      <c r="D712" s="21">
        <f>C712-76</f>
        <v>114</v>
      </c>
      <c r="E712" s="29">
        <v>-0.068</v>
      </c>
      <c r="F712" s="29">
        <v>0.006</v>
      </c>
      <c r="G712" s="21">
        <v>5.4062</v>
      </c>
      <c r="H712" s="25">
        <v>0.0013</v>
      </c>
      <c r="I712" s="25">
        <v>0.0005999999999999999</v>
      </c>
      <c r="J712" s="29"/>
    </row>
    <row r="713" s="12" customFormat="1" ht="15.75" customHeight="1">
      <c r="C713" s="23">
        <v>192</v>
      </c>
      <c r="D713" s="23">
        <f>C713-76</f>
        <v>116</v>
      </c>
      <c r="E713" s="28">
        <v>0</v>
      </c>
      <c r="F713" s="23">
        <v>0</v>
      </c>
      <c r="G713" s="62">
        <v>5.4126</v>
      </c>
      <c r="H713" s="24">
        <v>0.0015</v>
      </c>
      <c r="I713" s="23">
        <v>0</v>
      </c>
      <c r="J713" s="29"/>
    </row>
    <row r="714" s="12" customFormat="1" ht="15.75" customHeight="1">
      <c r="A714" s="21">
        <v>77</v>
      </c>
      <c r="B714" t="s" s="22">
        <v>94</v>
      </c>
      <c r="C714" s="21">
        <v>182</v>
      </c>
      <c r="D714" s="21">
        <v>105</v>
      </c>
      <c r="E714" s="29">
        <v>-0.283</v>
      </c>
      <c r="F714" s="29">
        <v>0.006</v>
      </c>
      <c r="G714" s="25">
        <v>5.3705</v>
      </c>
      <c r="H714" s="25">
        <v>0.1061</v>
      </c>
      <c r="I714" s="25">
        <v>0.0007</v>
      </c>
      <c r="J714" s="29"/>
    </row>
    <row r="715" s="12" customFormat="1" ht="15.75" customHeight="1">
      <c r="C715" s="21">
        <v>183</v>
      </c>
      <c r="D715" s="21">
        <v>106</v>
      </c>
      <c r="E715" s="29">
        <v>-0.203</v>
      </c>
      <c r="F715" s="29">
        <v>0.004</v>
      </c>
      <c r="G715" s="25">
        <v>5.378</v>
      </c>
      <c r="H715" s="25">
        <v>0.1061</v>
      </c>
      <c r="I715" s="25">
        <v>0.0005</v>
      </c>
      <c r="J715" s="29"/>
    </row>
    <row r="716" s="12" customFormat="1" ht="15.75" customHeight="1">
      <c r="C716" s="21">
        <v>184</v>
      </c>
      <c r="D716" s="21">
        <v>107</v>
      </c>
      <c r="E716" s="29">
        <v>-0.176</v>
      </c>
      <c r="F716" s="29">
        <v>0.003</v>
      </c>
      <c r="G716" s="25">
        <v>5.3805</v>
      </c>
      <c r="H716" s="25">
        <v>0.1061</v>
      </c>
      <c r="I716" s="25">
        <v>0.0004</v>
      </c>
      <c r="J716" s="29"/>
    </row>
    <row r="717" s="12" customFormat="1" ht="15.75" customHeight="1">
      <c r="C717" s="21">
        <v>185</v>
      </c>
      <c r="D717" s="21">
        <v>108</v>
      </c>
      <c r="E717" s="29">
        <v>-0.123</v>
      </c>
      <c r="F717" s="29">
        <v>0.003</v>
      </c>
      <c r="G717" s="25">
        <v>5.3854</v>
      </c>
      <c r="H717" s="25">
        <v>0.1061</v>
      </c>
      <c r="I717" s="25">
        <v>0.0003</v>
      </c>
      <c r="J717" s="29"/>
    </row>
    <row r="718" s="12" customFormat="1" ht="15.75" customHeight="1">
      <c r="C718" s="21">
        <v>186</v>
      </c>
      <c r="D718" s="21">
        <v>109</v>
      </c>
      <c r="E718" s="29">
        <v>-0.073</v>
      </c>
      <c r="F718" s="29">
        <v>0.004</v>
      </c>
      <c r="G718" s="25">
        <v>5.39</v>
      </c>
      <c r="H718" s="25">
        <v>0.1061</v>
      </c>
      <c r="I718" s="25">
        <v>0.0004</v>
      </c>
      <c r="J718" s="29"/>
    </row>
    <row r="719" s="12" customFormat="1" ht="15.75" customHeight="1">
      <c r="C719" s="21">
        <v>187</v>
      </c>
      <c r="D719" s="21">
        <v>110</v>
      </c>
      <c r="E719" s="29">
        <v>-0.168</v>
      </c>
      <c r="F719" s="29">
        <v>0.003</v>
      </c>
      <c r="G719" s="25">
        <v>5.3812</v>
      </c>
      <c r="H719" s="25">
        <v>0.1061</v>
      </c>
      <c r="I719" s="25">
        <v>0.0004</v>
      </c>
      <c r="J719" s="29"/>
    </row>
    <row r="720" s="12" customFormat="1" ht="15.75" customHeight="1">
      <c r="C720" s="21">
        <v>188</v>
      </c>
      <c r="D720" s="21">
        <v>111</v>
      </c>
      <c r="E720" s="29">
        <v>-0.14</v>
      </c>
      <c r="F720" s="29">
        <v>0.004</v>
      </c>
      <c r="G720" s="25">
        <v>5.3838</v>
      </c>
      <c r="H720" s="25">
        <v>0.1061</v>
      </c>
      <c r="I720" s="25">
        <v>0.0004</v>
      </c>
      <c r="J720" s="29"/>
    </row>
    <row r="721" s="12" customFormat="1" ht="15.75" customHeight="1">
      <c r="C721" s="21">
        <v>189</v>
      </c>
      <c r="D721" s="21">
        <v>112</v>
      </c>
      <c r="E721" s="29">
        <v>-0.076</v>
      </c>
      <c r="F721" s="29">
        <v>0.002</v>
      </c>
      <c r="G721" s="25">
        <v>5.3898</v>
      </c>
      <c r="H721" s="25">
        <v>0.1061</v>
      </c>
      <c r="I721" s="25">
        <v>0.0002</v>
      </c>
      <c r="J721" s="29"/>
    </row>
    <row r="722" s="12" customFormat="1" ht="15.75" customHeight="1">
      <c r="C722" s="23">
        <v>191</v>
      </c>
      <c r="D722" s="23">
        <v>114</v>
      </c>
      <c r="E722" s="28">
        <v>0</v>
      </c>
      <c r="F722" s="23">
        <v>0</v>
      </c>
      <c r="G722" s="62">
        <v>5.3968</v>
      </c>
      <c r="H722" s="24">
        <v>0.1061</v>
      </c>
      <c r="I722" s="23">
        <v>0</v>
      </c>
      <c r="J722" s="29"/>
      <c r="K722" s="25"/>
    </row>
    <row r="723" s="12" customFormat="1" ht="15.75" customHeight="1">
      <c r="C723" s="21">
        <v>193</v>
      </c>
      <c r="D723" s="21">
        <v>116</v>
      </c>
      <c r="E723" s="29">
        <v>0.06909999999999999</v>
      </c>
      <c r="F723" s="29">
        <v>0.001</v>
      </c>
      <c r="G723" s="21">
        <v>5.4032</v>
      </c>
      <c r="H723" s="25">
        <v>0.1061</v>
      </c>
      <c r="I723" s="25">
        <v>0.0001</v>
      </c>
      <c r="J723" s="29"/>
    </row>
    <row r="724" s="12" customFormat="1" ht="15.75" customHeight="1">
      <c r="A724" s="21">
        <v>78</v>
      </c>
      <c r="B724" t="s" s="22">
        <v>95</v>
      </c>
      <c r="C724" s="21">
        <v>178</v>
      </c>
      <c r="D724" s="21">
        <f>SUM(C724-78)</f>
        <v>100</v>
      </c>
      <c r="E724" s="21">
        <v>-0.529</v>
      </c>
      <c r="F724" s="21">
        <v>0.016</v>
      </c>
      <c r="G724" s="25">
        <v>5.3728</v>
      </c>
      <c r="H724" s="25">
        <v>0.0066</v>
      </c>
      <c r="I724" s="25">
        <v>0.0015</v>
      </c>
      <c r="J724" s="29"/>
    </row>
    <row r="725" s="12" customFormat="1" ht="15.75" customHeight="1">
      <c r="C725" s="21">
        <v>179</v>
      </c>
      <c r="D725" s="21">
        <f>SUM(C725-78)</f>
        <v>101</v>
      </c>
      <c r="E725" s="21">
        <v>-0.335</v>
      </c>
      <c r="F725" s="21">
        <v>0.021</v>
      </c>
      <c r="G725" s="25">
        <v>5.3915</v>
      </c>
      <c r="H725" s="25">
        <v>0.005</v>
      </c>
      <c r="I725" s="25">
        <v>0.0019</v>
      </c>
      <c r="J725" s="29"/>
    </row>
    <row r="726" s="12" customFormat="1" ht="15.75" customHeight="1">
      <c r="C726" s="21">
        <v>180</v>
      </c>
      <c r="D726" s="21">
        <f>SUM(C726-78)</f>
        <v>102</v>
      </c>
      <c r="E726" s="29">
        <v>-0.36</v>
      </c>
      <c r="F726" s="21">
        <v>0.011</v>
      </c>
      <c r="G726" s="25">
        <v>5.3891</v>
      </c>
      <c r="H726" s="25">
        <v>0.0049</v>
      </c>
      <c r="I726" s="25">
        <v>0.001</v>
      </c>
      <c r="J726" s="29"/>
    </row>
    <row r="727" s="12" customFormat="1" ht="15.75" customHeight="1">
      <c r="C727" s="21">
        <v>181</v>
      </c>
      <c r="D727" s="21">
        <f>SUM(C727-78)</f>
        <v>103</v>
      </c>
      <c r="E727" s="21">
        <v>-0.251</v>
      </c>
      <c r="F727" s="21">
        <v>0.015</v>
      </c>
      <c r="G727" s="25">
        <v>5.3996</v>
      </c>
      <c r="H727" s="25">
        <v>0.0041</v>
      </c>
      <c r="I727" s="25">
        <v>0.0014</v>
      </c>
      <c r="J727" s="29"/>
    </row>
    <row r="728" s="12" customFormat="1" ht="15.75" customHeight="1">
      <c r="C728" s="21">
        <v>182</v>
      </c>
      <c r="D728" s="21">
        <f>SUM(C728-78)</f>
        <v>104</v>
      </c>
      <c r="E728" s="21">
        <v>-0.279</v>
      </c>
      <c r="F728" s="29">
        <v>0.01</v>
      </c>
      <c r="G728" s="25">
        <v>5.3969</v>
      </c>
      <c r="H728" s="25">
        <v>0.0041</v>
      </c>
      <c r="I728" s="25">
        <v>0.0009</v>
      </c>
      <c r="J728" s="29"/>
    </row>
    <row r="729" s="12" customFormat="1" ht="15.75" customHeight="1">
      <c r="C729" s="21">
        <v>183</v>
      </c>
      <c r="D729" s="21">
        <f>SUM(C729-78)</f>
        <v>105</v>
      </c>
      <c r="E729" s="21">
        <v>-0.196</v>
      </c>
      <c r="F729" s="29">
        <v>0.02</v>
      </c>
      <c r="G729" s="25">
        <v>5.4038</v>
      </c>
      <c r="H729" s="25">
        <v>0.0036</v>
      </c>
      <c r="I729" s="25">
        <v>0.0019</v>
      </c>
      <c r="J729" s="29"/>
    </row>
    <row r="730" s="12" customFormat="1" ht="15.75" customHeight="1">
      <c r="C730" s="21">
        <v>184</v>
      </c>
      <c r="D730" s="21">
        <f>SUM(C730-78)</f>
        <v>106</v>
      </c>
      <c r="E730" s="29">
        <v>-0.24</v>
      </c>
      <c r="F730" s="29">
        <v>0.018</v>
      </c>
      <c r="G730" s="25">
        <v>5.4015</v>
      </c>
      <c r="H730" s="25">
        <v>0.0036</v>
      </c>
      <c r="I730" s="25">
        <v>0.0017</v>
      </c>
      <c r="J730" s="29"/>
    </row>
    <row r="731" s="12" customFormat="1" ht="15.75" customHeight="1">
      <c r="C731" s="21">
        <v>185</v>
      </c>
      <c r="D731" s="21">
        <f>SUM(C731-78)</f>
        <v>107</v>
      </c>
      <c r="E731" s="29">
        <v>-0.09</v>
      </c>
      <c r="F731" s="29">
        <v>0.005</v>
      </c>
      <c r="G731" s="25">
        <v>5.4148</v>
      </c>
      <c r="H731" s="25">
        <v>0.0028</v>
      </c>
      <c r="I731" s="25">
        <v>0.0005</v>
      </c>
      <c r="J731" s="29"/>
    </row>
    <row r="732" s="12" customFormat="1" ht="15.75" customHeight="1">
      <c r="C732" s="21">
        <v>186</v>
      </c>
      <c r="D732" s="21">
        <f>SUM(C732-78)</f>
        <v>108</v>
      </c>
      <c r="E732" s="21">
        <v>-0.213</v>
      </c>
      <c r="F732" s="29">
        <v>0.004</v>
      </c>
      <c r="G732" s="25">
        <v>5.4037</v>
      </c>
      <c r="H732" s="25">
        <v>0.0036</v>
      </c>
      <c r="I732" s="25">
        <v>0.0004</v>
      </c>
      <c r="J732" s="29"/>
    </row>
    <row r="733" s="12" customFormat="1" ht="15.75" customHeight="1">
      <c r="C733" s="21">
        <v>187</v>
      </c>
      <c r="D733" s="21">
        <f>SUM(C733-78)</f>
        <v>109</v>
      </c>
      <c r="E733" s="21">
        <v>-0.188</v>
      </c>
      <c r="F733" s="29">
        <v>0.004</v>
      </c>
      <c r="G733" s="25">
        <v>5.4063</v>
      </c>
      <c r="H733" s="25">
        <v>0.0037</v>
      </c>
      <c r="I733" s="25">
        <v>0.0004</v>
      </c>
      <c r="J733" s="29"/>
    </row>
    <row r="734" s="12" customFormat="1" ht="15.75" customHeight="1">
      <c r="C734" s="21">
        <v>188</v>
      </c>
      <c r="D734" s="21">
        <f>SUM(C734-78)</f>
        <v>110</v>
      </c>
      <c r="E734" s="21">
        <v>-0.193</v>
      </c>
      <c r="F734" s="29">
        <v>0.003</v>
      </c>
      <c r="G734" s="25">
        <v>5.4053</v>
      </c>
      <c r="H734" s="25">
        <v>0.0034</v>
      </c>
      <c r="I734" s="25">
        <v>0.0003</v>
      </c>
      <c r="J734" s="29"/>
    </row>
    <row r="735" s="12" customFormat="1" ht="15.75" customHeight="1">
      <c r="C735" s="21">
        <v>189</v>
      </c>
      <c r="D735" s="21">
        <f>SUM(C735-78)</f>
        <v>111</v>
      </c>
      <c r="E735" s="21">
        <v>-0.187</v>
      </c>
      <c r="F735" s="29">
        <v>0.005</v>
      </c>
      <c r="G735" s="25">
        <v>5.406</v>
      </c>
      <c r="H735" s="25">
        <v>0.0035</v>
      </c>
      <c r="I735" s="25">
        <v>0.0005</v>
      </c>
      <c r="J735" s="29"/>
    </row>
    <row r="736" s="12" customFormat="1" ht="15.75" customHeight="1">
      <c r="C736" s="21">
        <v>190</v>
      </c>
      <c r="D736" s="21">
        <f>SUM(C736-78)</f>
        <v>112</v>
      </c>
      <c r="E736" s="21">
        <v>-0.137</v>
      </c>
      <c r="F736" s="29">
        <v>0.002</v>
      </c>
      <c r="G736" s="25">
        <v>5.4108</v>
      </c>
      <c r="H736" s="25">
        <v>0.003</v>
      </c>
      <c r="I736" s="25">
        <v>0.0002</v>
      </c>
      <c r="J736" s="29"/>
    </row>
    <row r="737" s="12" customFormat="1" ht="15.75" customHeight="1">
      <c r="C737" s="21">
        <v>191</v>
      </c>
      <c r="D737" s="21">
        <f>SUM(C737-78)</f>
        <v>113</v>
      </c>
      <c r="E737" s="21">
        <v>-0.142</v>
      </c>
      <c r="F737" s="29">
        <v>0.004</v>
      </c>
      <c r="G737" s="25">
        <v>5.4102</v>
      </c>
      <c r="H737" s="25">
        <v>0.0031</v>
      </c>
      <c r="I737" s="25">
        <v>0.0004</v>
      </c>
      <c r="J737" s="29"/>
    </row>
    <row r="738" s="12" customFormat="1" ht="15.75" customHeight="1">
      <c r="C738" s="21">
        <v>192</v>
      </c>
      <c r="D738" s="21">
        <f>SUM(C738-78)</f>
        <v>114</v>
      </c>
      <c r="E738" s="21">
        <v>-0.073</v>
      </c>
      <c r="F738" s="29">
        <v>0.002</v>
      </c>
      <c r="G738" s="25">
        <v>5.4169</v>
      </c>
      <c r="H738" s="25">
        <v>0.0028</v>
      </c>
      <c r="I738" s="25">
        <v>0.0002</v>
      </c>
      <c r="J738" s="29"/>
    </row>
    <row r="739" s="12" customFormat="1" ht="15.75" customHeight="1">
      <c r="C739" s="21">
        <v>193</v>
      </c>
      <c r="D739" s="21">
        <f>SUM(C739-78)</f>
        <v>115</v>
      </c>
      <c r="E739" s="21">
        <v>-0.047</v>
      </c>
      <c r="F739" s="29">
        <v>0.006</v>
      </c>
      <c r="G739" s="25">
        <v>5.4191</v>
      </c>
      <c r="H739" s="25">
        <v>0.0027</v>
      </c>
      <c r="I739" s="25">
        <v>0.0005999999999999999</v>
      </c>
      <c r="J739" s="29"/>
    </row>
    <row r="740" s="12" customFormat="1" ht="15.75" customHeight="1">
      <c r="C740" s="23">
        <v>194</v>
      </c>
      <c r="D740" s="23">
        <f>SUM(C740-78)</f>
        <v>116</v>
      </c>
      <c r="E740" s="23">
        <v>0</v>
      </c>
      <c r="F740" s="23">
        <v>0</v>
      </c>
      <c r="G740" s="24">
        <v>5.4236</v>
      </c>
      <c r="H740" s="24">
        <v>0.0025</v>
      </c>
      <c r="I740" s="23">
        <v>0</v>
      </c>
      <c r="J740" s="29"/>
      <c r="K740" s="25"/>
    </row>
    <row r="741" s="12" customFormat="1" ht="15.75" customHeight="1">
      <c r="C741" s="21">
        <v>195</v>
      </c>
      <c r="D741" s="21">
        <f>SUM(C741-78)</f>
        <v>117</v>
      </c>
      <c r="E741" s="21">
        <v>0.036</v>
      </c>
      <c r="F741" s="29">
        <v>0.002</v>
      </c>
      <c r="G741" s="25">
        <v>5.427</v>
      </c>
      <c r="H741" s="25">
        <v>0.0026</v>
      </c>
      <c r="I741" s="25">
        <v>0.0002</v>
      </c>
      <c r="J741" s="29"/>
      <c r="K741" s="25"/>
    </row>
    <row r="742" s="12" customFormat="1" ht="15.75" customHeight="1">
      <c r="C742" s="21">
        <v>196</v>
      </c>
      <c r="D742" s="21">
        <f>SUM(C742-78)</f>
        <v>118</v>
      </c>
      <c r="E742" s="21">
        <v>0.075</v>
      </c>
      <c r="F742" s="29">
        <v>0.002</v>
      </c>
      <c r="G742" s="25">
        <v>5.4307</v>
      </c>
      <c r="H742" s="25">
        <v>0.0027</v>
      </c>
      <c r="I742" s="25">
        <v>0.0002</v>
      </c>
      <c r="J742" s="29"/>
      <c r="K742" s="25"/>
    </row>
    <row r="743" s="12" customFormat="1" ht="15.75" customHeight="1">
      <c r="C743" s="21">
        <v>198</v>
      </c>
      <c r="D743" s="21">
        <f>SUM(C743-78)</f>
        <v>120</v>
      </c>
      <c r="E743" s="21">
        <v>0.154</v>
      </c>
      <c r="F743" s="29">
        <v>0.002</v>
      </c>
      <c r="G743" s="25">
        <v>5.4383</v>
      </c>
      <c r="H743" s="25">
        <v>0.0032</v>
      </c>
      <c r="I743" s="25">
        <v>0.0002</v>
      </c>
      <c r="J743" s="29"/>
      <c r="K743" s="25"/>
    </row>
    <row r="744" s="12" customFormat="1" ht="15.75" customHeight="1">
      <c r="A744" s="21">
        <v>79</v>
      </c>
      <c r="B744" t="s" s="22">
        <v>96</v>
      </c>
      <c r="C744" s="21">
        <v>183</v>
      </c>
      <c r="D744" s="21">
        <f>SUM(C744-79)</f>
        <v>104</v>
      </c>
      <c r="E744" s="29">
        <v>-0.14</v>
      </c>
      <c r="F744" s="21">
        <v>0.008999999999999999</v>
      </c>
      <c r="G744" s="25">
        <v>5.4247</v>
      </c>
      <c r="H744" s="25">
        <v>0.0043</v>
      </c>
      <c r="I744" s="25">
        <v>0.0008</v>
      </c>
      <c r="J744" s="29"/>
    </row>
    <row r="745" s="12" customFormat="1" ht="15.75" customHeight="1">
      <c r="C745" s="21">
        <v>184</v>
      </c>
      <c r="D745" s="21">
        <f>SUM(C745-79)</f>
        <v>105</v>
      </c>
      <c r="E745" s="21">
        <v>-0.077</v>
      </c>
      <c r="F745" s="21">
        <v>0.007</v>
      </c>
      <c r="G745" s="25">
        <v>5.4306</v>
      </c>
      <c r="H745" s="25">
        <v>0.0041</v>
      </c>
      <c r="I745" s="25">
        <v>0.0011</v>
      </c>
      <c r="J745" s="29"/>
    </row>
    <row r="746" s="12" customFormat="1" ht="15.75" customHeight="1">
      <c r="C746" s="21">
        <v>185</v>
      </c>
      <c r="D746" s="21">
        <f>SUM(C746-79)</f>
        <v>106</v>
      </c>
      <c r="E746" s="21">
        <v>-0.08799999999999999</v>
      </c>
      <c r="F746" s="21">
        <v>0.004</v>
      </c>
      <c r="G746" s="25">
        <v>5.4296</v>
      </c>
      <c r="H746" s="25">
        <v>0.0041</v>
      </c>
      <c r="I746" s="25">
        <v>0.0008</v>
      </c>
      <c r="J746" s="29"/>
    </row>
    <row r="747" s="12" customFormat="1" ht="15.75" customHeight="1">
      <c r="C747" s="21">
        <v>186</v>
      </c>
      <c r="D747" s="21">
        <f>SUM(C747-79)</f>
        <v>107</v>
      </c>
      <c r="E747" s="21">
        <v>-0.024</v>
      </c>
      <c r="F747" s="21">
        <v>0.008</v>
      </c>
      <c r="G747" s="25">
        <v>5.4354</v>
      </c>
      <c r="H747" s="25">
        <v>0.0039</v>
      </c>
      <c r="I747" s="25">
        <v>0.0007</v>
      </c>
      <c r="J747" s="29"/>
    </row>
    <row r="748" s="12" customFormat="1" ht="15.75" customHeight="1">
      <c r="C748" s="21">
        <v>187</v>
      </c>
      <c r="D748" s="21">
        <f>SUM(C748-79)</f>
        <v>108</v>
      </c>
      <c r="E748" s="21">
        <v>-0.382</v>
      </c>
      <c r="F748" s="21">
        <v>0.005</v>
      </c>
      <c r="G748" s="25">
        <v>5.4018</v>
      </c>
      <c r="H748" s="25">
        <v>0.0058</v>
      </c>
      <c r="I748" s="25">
        <v>0.0008</v>
      </c>
      <c r="J748" s="29"/>
    </row>
    <row r="749" s="12" customFormat="1" ht="15.75" customHeight="1">
      <c r="C749" s="21">
        <v>188</v>
      </c>
      <c r="D749" s="21">
        <f>SUM(C749-79)</f>
        <v>109</v>
      </c>
      <c r="E749" s="21">
        <v>-0.352</v>
      </c>
      <c r="F749" s="21">
        <v>0.006</v>
      </c>
      <c r="G749" s="25">
        <v>5.4049</v>
      </c>
      <c r="H749" s="25">
        <v>0.0055</v>
      </c>
      <c r="I749" s="25">
        <v>0.0008</v>
      </c>
      <c r="J749" s="29"/>
    </row>
    <row r="750" s="12" customFormat="1" ht="15.75" customHeight="1">
      <c r="C750" s="21">
        <v>189</v>
      </c>
      <c r="D750" s="21">
        <f>SUM(C750-79)</f>
        <v>110</v>
      </c>
      <c r="E750" s="21">
        <v>-0.313</v>
      </c>
      <c r="F750" s="21">
        <v>0.004</v>
      </c>
      <c r="G750" s="25">
        <v>5.4084</v>
      </c>
      <c r="H750" s="25">
        <v>0.0052</v>
      </c>
      <c r="I750" s="25">
        <v>0.0005999999999999999</v>
      </c>
      <c r="J750" s="29"/>
    </row>
    <row r="751" s="12" customFormat="1" ht="15.75" customHeight="1">
      <c r="C751" s="21">
        <v>190</v>
      </c>
      <c r="D751" s="21">
        <f>SUM(C751-79)</f>
        <v>111</v>
      </c>
      <c r="E751" s="21">
        <v>-0.284</v>
      </c>
      <c r="F751" s="21">
        <v>0.005</v>
      </c>
      <c r="G751" s="25">
        <v>5.4109</v>
      </c>
      <c r="H751" s="25">
        <v>0.0049</v>
      </c>
      <c r="I751" s="25">
        <v>0.0005999999999999999</v>
      </c>
      <c r="J751" s="29"/>
    </row>
    <row r="752" s="12" customFormat="1" ht="15.75" customHeight="1">
      <c r="C752" s="21">
        <v>191</v>
      </c>
      <c r="D752" s="21">
        <f>SUM(C752-79)</f>
        <v>112</v>
      </c>
      <c r="E752" s="21">
        <v>-0.245</v>
      </c>
      <c r="F752" s="21">
        <v>0.001</v>
      </c>
      <c r="G752" s="25">
        <v>5.4147</v>
      </c>
      <c r="H752" s="25">
        <v>0.0046</v>
      </c>
      <c r="I752" s="25">
        <v>0.0004</v>
      </c>
      <c r="J752" s="29"/>
    </row>
    <row r="753" s="12" customFormat="1" ht="15.75" customHeight="1">
      <c r="C753" s="21">
        <v>192</v>
      </c>
      <c r="D753" s="21">
        <f>SUM(C753-79)</f>
        <v>113</v>
      </c>
      <c r="E753" s="21">
        <v>-0.211</v>
      </c>
      <c r="F753" s="21">
        <v>0.002</v>
      </c>
      <c r="G753" s="25">
        <v>5.4179</v>
      </c>
      <c r="H753" s="25">
        <v>0.0044</v>
      </c>
      <c r="I753" s="25">
        <v>0.0003</v>
      </c>
      <c r="J753" s="29"/>
    </row>
    <row r="754" s="12" customFormat="1" ht="15.75" customHeight="1">
      <c r="C754" s="21">
        <v>193</v>
      </c>
      <c r="D754" s="21">
        <f>SUM(C754-79)</f>
        <v>114</v>
      </c>
      <c r="E754" s="21">
        <v>-0.164</v>
      </c>
      <c r="F754" s="21">
        <v>0.001</v>
      </c>
      <c r="G754" s="25">
        <v>5.4221</v>
      </c>
      <c r="H754" s="25">
        <v>0.0042</v>
      </c>
      <c r="I754" s="25">
        <v>0.0002</v>
      </c>
      <c r="J754" s="29"/>
    </row>
    <row r="755" s="12" customFormat="1" ht="15.75" customHeight="1">
      <c r="C755" s="21">
        <v>194</v>
      </c>
      <c r="D755" s="21">
        <f>SUM(C755-79)</f>
        <v>115</v>
      </c>
      <c r="E755" s="21">
        <v>-0.131</v>
      </c>
      <c r="F755" s="21">
        <v>0.001</v>
      </c>
      <c r="G755" s="25">
        <v>5.4252</v>
      </c>
      <c r="H755" s="25">
        <v>0.004</v>
      </c>
      <c r="I755" s="25">
        <v>0.0002</v>
      </c>
      <c r="J755" s="29"/>
    </row>
    <row r="756" s="12" customFormat="1" ht="15.75" customHeight="1">
      <c r="C756" s="21">
        <v>195</v>
      </c>
      <c r="D756" s="21">
        <f>SUM(C756-79)</f>
        <v>116</v>
      </c>
      <c r="E756" s="21">
        <v>-0.079</v>
      </c>
      <c r="F756" s="21">
        <v>0.004</v>
      </c>
      <c r="G756" s="25">
        <v>5.4298</v>
      </c>
      <c r="H756" s="25">
        <v>0.004</v>
      </c>
      <c r="I756" s="25">
        <v>0.0005999999999999999</v>
      </c>
      <c r="J756" s="29"/>
    </row>
    <row r="757" s="12" customFormat="1" ht="15.75" customHeight="1">
      <c r="C757" s="21">
        <v>196</v>
      </c>
      <c r="D757" s="21">
        <f>SUM(C757-79)</f>
        <v>117</v>
      </c>
      <c r="E757" s="21">
        <v>-0.043</v>
      </c>
      <c r="F757" s="21">
        <v>0.005</v>
      </c>
      <c r="G757" s="25">
        <v>5.4332</v>
      </c>
      <c r="H757" s="25">
        <v>0.0039</v>
      </c>
      <c r="I757" s="25">
        <v>0.0004</v>
      </c>
      <c r="J757" s="29"/>
    </row>
    <row r="758" s="12" customFormat="1" ht="15.75" customHeight="1">
      <c r="C758" s="23">
        <v>197</v>
      </c>
      <c r="D758" s="23">
        <f>SUM(C758-79)</f>
        <v>118</v>
      </c>
      <c r="E758" s="23">
        <v>0</v>
      </c>
      <c r="F758" s="23">
        <v>0</v>
      </c>
      <c r="G758" s="24">
        <v>5.4371</v>
      </c>
      <c r="H758" s="24">
        <v>0.0038</v>
      </c>
      <c r="I758" s="23">
        <v>0</v>
      </c>
      <c r="J758" s="29"/>
    </row>
    <row r="759" s="12" customFormat="1" ht="15.75" customHeight="1">
      <c r="C759" s="21">
        <v>198</v>
      </c>
      <c r="D759" s="21">
        <f>SUM(C759-79)</f>
        <v>119</v>
      </c>
      <c r="E759" s="21">
        <v>0.031</v>
      </c>
      <c r="F759" s="21">
        <v>0.002</v>
      </c>
      <c r="G759" s="25">
        <v>5.44</v>
      </c>
      <c r="H759" s="25">
        <v>0.0038</v>
      </c>
      <c r="I759" s="25">
        <v>0.0002</v>
      </c>
      <c r="J759" s="29"/>
    </row>
    <row r="760" s="12" customFormat="1" ht="15.75" customHeight="1">
      <c r="C760" s="21">
        <v>199</v>
      </c>
      <c r="D760" s="21">
        <f>SUM(C760-79)</f>
        <v>120</v>
      </c>
      <c r="E760" s="29">
        <v>0.09</v>
      </c>
      <c r="F760" s="21">
        <v>0.001</v>
      </c>
      <c r="G760" s="25">
        <v>5.4454</v>
      </c>
      <c r="H760" s="25">
        <v>0.0039</v>
      </c>
      <c r="I760" s="25">
        <v>0.0001</v>
      </c>
      <c r="J760" s="29"/>
    </row>
    <row r="761" s="12" customFormat="1" ht="15.75" customHeight="1">
      <c r="A761" s="21">
        <v>80</v>
      </c>
      <c r="B761" t="s" s="22">
        <v>97</v>
      </c>
      <c r="C761" s="21">
        <v>181</v>
      </c>
      <c r="D761" s="21">
        <f>C761-80</f>
        <v>101</v>
      </c>
      <c r="E761" s="29">
        <v>-0.114</v>
      </c>
      <c r="F761" s="29">
        <v>0.004</v>
      </c>
      <c r="G761" s="25">
        <v>5.4364</v>
      </c>
      <c r="H761" s="25">
        <v>0.0032</v>
      </c>
      <c r="I761" s="25">
        <v>0.0004</v>
      </c>
      <c r="J761" s="29"/>
    </row>
    <row r="762" s="12" customFormat="1" ht="15.75" customHeight="1">
      <c r="C762" s="21">
        <v>182</v>
      </c>
      <c r="D762" s="21">
        <f>C762-80</f>
        <v>102</v>
      </c>
      <c r="E762" s="29">
        <v>-0.6929999999999999</v>
      </c>
      <c r="F762" s="29">
        <v>0.021</v>
      </c>
      <c r="G762" s="25">
        <v>5.3833</v>
      </c>
      <c r="H762" s="25">
        <v>0.0052</v>
      </c>
      <c r="I762" s="25">
        <v>0.002</v>
      </c>
      <c r="J762" s="29"/>
    </row>
    <row r="763" s="12" customFormat="1" ht="15.75" customHeight="1">
      <c r="C763" s="21">
        <v>183</v>
      </c>
      <c r="D763" s="21">
        <f>C763-80</f>
        <v>103</v>
      </c>
      <c r="E763" s="29">
        <v>-0.07000000000000001</v>
      </c>
      <c r="F763" s="29">
        <v>0.004</v>
      </c>
      <c r="G763" s="25">
        <v>5.4405</v>
      </c>
      <c r="H763" s="25">
        <v>0.0031</v>
      </c>
      <c r="I763" s="25">
        <v>0.0004</v>
      </c>
      <c r="J763" s="29"/>
    </row>
    <row r="764" s="12" customFormat="1" ht="15.75" customHeight="1">
      <c r="C764" s="21">
        <v>184</v>
      </c>
      <c r="D764" s="21">
        <f>C764-80</f>
        <v>104</v>
      </c>
      <c r="E764" s="29">
        <v>-0.55</v>
      </c>
      <c r="F764" s="29">
        <v>0.002</v>
      </c>
      <c r="G764" s="25">
        <v>5.3949</v>
      </c>
      <c r="H764" s="25">
        <v>0.0047</v>
      </c>
      <c r="I764" s="25">
        <v>0.0002</v>
      </c>
      <c r="J764" s="29"/>
    </row>
    <row r="765" s="12" customFormat="1" ht="15.75" customHeight="1">
      <c r="C765" s="21">
        <v>185</v>
      </c>
      <c r="D765" s="21">
        <f>C765-80</f>
        <v>105</v>
      </c>
      <c r="E765" s="29">
        <v>-0.0769</v>
      </c>
      <c r="F765" s="29">
        <v>0.0008</v>
      </c>
      <c r="G765" s="25">
        <v>5.4397</v>
      </c>
      <c r="H765" s="25">
        <v>0.0031</v>
      </c>
      <c r="I765" s="25">
        <v>0.0001</v>
      </c>
      <c r="J765" s="29"/>
    </row>
    <row r="766" s="12" customFormat="1" ht="15.75" customHeight="1">
      <c r="C766" s="21">
        <v>186</v>
      </c>
      <c r="D766" s="21">
        <f>C766-80</f>
        <v>106</v>
      </c>
      <c r="E766" s="29">
        <v>-0.4774</v>
      </c>
      <c r="F766" s="29">
        <v>0.0012</v>
      </c>
      <c r="G766" s="25">
        <v>5.4017</v>
      </c>
      <c r="H766" s="25">
        <v>0.0043</v>
      </c>
      <c r="I766" s="25">
        <v>0.0001</v>
      </c>
      <c r="J766" s="29"/>
    </row>
    <row r="767" s="12" customFormat="1" ht="15.75" customHeight="1">
      <c r="C767" s="21">
        <v>187</v>
      </c>
      <c r="D767" s="21">
        <f>C767-80</f>
        <v>107</v>
      </c>
      <c r="E767" s="29">
        <v>-0.447</v>
      </c>
      <c r="F767" s="29">
        <v>0.002</v>
      </c>
      <c r="G767" s="25">
        <v>5.4046</v>
      </c>
      <c r="H767" s="25">
        <v>0.0042</v>
      </c>
      <c r="I767" s="25">
        <v>0.0002</v>
      </c>
      <c r="J767" s="29"/>
    </row>
    <row r="768" s="12" customFormat="1" ht="15.75" customHeight="1">
      <c r="C768" s="21">
        <v>188</v>
      </c>
      <c r="D768" s="21">
        <f>C768-80</f>
        <v>108</v>
      </c>
      <c r="E768" s="29">
        <v>-0.4044</v>
      </c>
      <c r="F768" s="29">
        <v>0.0012</v>
      </c>
      <c r="G768" s="25">
        <v>5.4085</v>
      </c>
      <c r="H768" s="25">
        <v>0.004</v>
      </c>
      <c r="I768" s="25">
        <v>0.0001</v>
      </c>
      <c r="J768" s="29"/>
    </row>
    <row r="769" s="12" customFormat="1" ht="15.75" customHeight="1">
      <c r="C769" s="21">
        <v>189</v>
      </c>
      <c r="D769" s="21">
        <f>C769-80</f>
        <v>109</v>
      </c>
      <c r="E769" s="29">
        <v>-0.3865</v>
      </c>
      <c r="F769" s="29">
        <v>0.0019</v>
      </c>
      <c r="G769" s="25">
        <v>5.41</v>
      </c>
      <c r="H769" s="25">
        <v>0.004</v>
      </c>
      <c r="I769" s="25">
        <v>0.0002</v>
      </c>
      <c r="J769" s="29"/>
    </row>
    <row r="770" s="12" customFormat="1" ht="15.75" customHeight="1">
      <c r="C770" s="21">
        <v>190</v>
      </c>
      <c r="D770" s="21">
        <f>C770-80</f>
        <v>110</v>
      </c>
      <c r="E770" s="29">
        <v>-0.3259</v>
      </c>
      <c r="F770" s="29">
        <v>0.0008</v>
      </c>
      <c r="G770" s="25">
        <v>5.4158</v>
      </c>
      <c r="H770" s="25">
        <v>0.0037</v>
      </c>
      <c r="I770" s="25">
        <v>0.0001</v>
      </c>
      <c r="J770" s="29"/>
    </row>
    <row r="771" s="12" customFormat="1" ht="15.75" customHeight="1">
      <c r="C771" s="21">
        <v>191</v>
      </c>
      <c r="D771" s="21">
        <f>C771-80</f>
        <v>111</v>
      </c>
      <c r="E771" s="29">
        <v>-0.313</v>
      </c>
      <c r="F771" s="29">
        <v>0.004</v>
      </c>
      <c r="G771" s="25">
        <v>5.4171</v>
      </c>
      <c r="H771" s="25">
        <v>0.0037</v>
      </c>
      <c r="I771" s="25">
        <v>0.0004</v>
      </c>
      <c r="J771" s="29"/>
    </row>
    <row r="772" s="12" customFormat="1" ht="15.75" customHeight="1">
      <c r="C772" s="21">
        <v>192</v>
      </c>
      <c r="D772" s="21">
        <f>C772-80</f>
        <v>112</v>
      </c>
      <c r="E772" s="29">
        <v>-0.2457</v>
      </c>
      <c r="F772" s="29">
        <v>0.0008</v>
      </c>
      <c r="G772" s="25">
        <v>5.4232</v>
      </c>
      <c r="H772" s="25">
        <v>0.0035</v>
      </c>
      <c r="I772" s="25">
        <v>0.0001</v>
      </c>
      <c r="J772" s="29"/>
    </row>
    <row r="773" s="12" customFormat="1" ht="15.75" customHeight="1">
      <c r="C773" s="21">
        <v>193</v>
      </c>
      <c r="D773" s="21">
        <f>C773-80</f>
        <v>113</v>
      </c>
      <c r="E773" s="29">
        <v>-0.242</v>
      </c>
      <c r="F773" s="29">
        <v>0.008999999999999999</v>
      </c>
      <c r="G773" s="25">
        <v>5.4238</v>
      </c>
      <c r="H773" s="25">
        <v>0.0035</v>
      </c>
      <c r="I773" s="25">
        <v>0.0008</v>
      </c>
      <c r="J773" s="29"/>
    </row>
    <row r="774" s="12" customFormat="1" ht="15.75" customHeight="1">
      <c r="C774" s="21">
        <v>194</v>
      </c>
      <c r="D774" s="21">
        <f>C774-80</f>
        <v>114</v>
      </c>
      <c r="E774" s="29">
        <v>-0.164</v>
      </c>
      <c r="F774" s="29">
        <v>0.0005999999999999999</v>
      </c>
      <c r="G774" s="25">
        <v>5.4309</v>
      </c>
      <c r="H774" s="25">
        <v>0.0033</v>
      </c>
      <c r="I774" s="25">
        <v>0.0001</v>
      </c>
      <c r="J774" s="29"/>
    </row>
    <row r="775" s="12" customFormat="1" ht="15.75" customHeight="1">
      <c r="C775" s="21">
        <v>195</v>
      </c>
      <c r="D775" s="21">
        <f>C775-80</f>
        <v>115</v>
      </c>
      <c r="E775" s="29">
        <v>-0.126</v>
      </c>
      <c r="F775" s="29">
        <v>0.005</v>
      </c>
      <c r="G775" s="25">
        <v>5.4345</v>
      </c>
      <c r="H775" s="25">
        <v>0.0032</v>
      </c>
      <c r="I775" s="25">
        <v>0.0005</v>
      </c>
      <c r="J775" s="29"/>
    </row>
    <row r="776" s="12" customFormat="1" ht="15.75" customHeight="1">
      <c r="C776" s="21">
        <v>196</v>
      </c>
      <c r="D776" s="21">
        <f>C776-80</f>
        <v>116</v>
      </c>
      <c r="E776" s="25">
        <v>-0.0825</v>
      </c>
      <c r="F776" s="25">
        <v>0.0001</v>
      </c>
      <c r="G776" s="25">
        <v>5.4385</v>
      </c>
      <c r="H776" s="25">
        <v>0.0031</v>
      </c>
      <c r="I776" s="25">
        <v>0.0001</v>
      </c>
      <c r="J776" s="29"/>
    </row>
    <row r="777" s="12" customFormat="1" ht="15.75" customHeight="1">
      <c r="C777" s="21">
        <v>197</v>
      </c>
      <c r="D777" s="21">
        <f>C777-80</f>
        <v>117</v>
      </c>
      <c r="E777" s="29">
        <v>-0.054</v>
      </c>
      <c r="F777" s="29">
        <v>0.003</v>
      </c>
      <c r="G777" s="25">
        <v>5.4412</v>
      </c>
      <c r="H777" s="25">
        <v>0.0031</v>
      </c>
      <c r="I777" s="25">
        <v>0.0003</v>
      </c>
      <c r="J777" s="29"/>
    </row>
    <row r="778" s="12" customFormat="1" ht="15.75" customHeight="1">
      <c r="C778" s="23">
        <v>198</v>
      </c>
      <c r="D778" s="23">
        <f>C778-80</f>
        <v>118</v>
      </c>
      <c r="E778" s="28">
        <v>0</v>
      </c>
      <c r="F778" s="23">
        <v>0</v>
      </c>
      <c r="G778" s="24">
        <v>5.4463</v>
      </c>
      <c r="H778" s="24">
        <v>0.0031</v>
      </c>
      <c r="I778" s="23">
        <v>0</v>
      </c>
      <c r="J778" s="29"/>
    </row>
    <row r="779" s="12" customFormat="1" ht="15.75" customHeight="1">
      <c r="C779" s="21">
        <v>199</v>
      </c>
      <c r="D779" s="21">
        <f>C779-80</f>
        <v>119</v>
      </c>
      <c r="E779" s="25">
        <v>0.013</v>
      </c>
      <c r="F779" s="25">
        <v>0.0001</v>
      </c>
      <c r="G779" s="25">
        <v>5.4474</v>
      </c>
      <c r="H779" s="25">
        <v>0.0031</v>
      </c>
      <c r="I779" s="25">
        <v>0.000245841</v>
      </c>
      <c r="J779" s="56"/>
    </row>
    <row r="780" s="12" customFormat="1" ht="15.75" customHeight="1">
      <c r="C780" s="21">
        <v>200</v>
      </c>
      <c r="D780" s="21">
        <f>C780-80</f>
        <v>120</v>
      </c>
      <c r="E780" s="25">
        <v>0.09420000000000001</v>
      </c>
      <c r="F780" s="25">
        <v>0.0001</v>
      </c>
      <c r="G780" s="25">
        <v>5.4551</v>
      </c>
      <c r="H780" s="25">
        <v>0.0031</v>
      </c>
      <c r="I780" s="25">
        <v>0.000302726</v>
      </c>
      <c r="J780" s="56"/>
    </row>
    <row r="781" s="12" customFormat="1" ht="15.75" customHeight="1">
      <c r="C781" s="21">
        <v>201</v>
      </c>
      <c r="D781" s="21">
        <f>C781-80</f>
        <v>121</v>
      </c>
      <c r="E781" s="25">
        <v>0.1258</v>
      </c>
      <c r="F781" s="25">
        <v>0.0001</v>
      </c>
      <c r="G781" s="25">
        <v>5.4581</v>
      </c>
      <c r="H781" s="25">
        <v>0.0032</v>
      </c>
      <c r="I781" s="25">
        <v>0.000302645</v>
      </c>
      <c r="J781" s="56"/>
    </row>
    <row r="782" s="12" customFormat="1" ht="15.75" customHeight="1">
      <c r="C782" s="21">
        <v>202</v>
      </c>
      <c r="D782" s="21">
        <f>C782-80</f>
        <v>122</v>
      </c>
      <c r="E782" s="25">
        <v>0.1981</v>
      </c>
      <c r="F782" s="25">
        <v>0.0001</v>
      </c>
      <c r="G782" s="25">
        <v>5.4648</v>
      </c>
      <c r="H782" s="25">
        <v>0.0033</v>
      </c>
      <c r="I782" s="25">
        <v>0.00030253</v>
      </c>
      <c r="J782" s="56"/>
    </row>
    <row r="783" s="12" customFormat="1" ht="15.75" customHeight="1">
      <c r="C783" s="21">
        <v>203</v>
      </c>
      <c r="D783" s="21">
        <f>C783-80</f>
        <v>123</v>
      </c>
      <c r="E783" s="29">
        <v>0.231</v>
      </c>
      <c r="F783" s="29">
        <v>0.004</v>
      </c>
      <c r="G783" s="25">
        <v>5.4679</v>
      </c>
      <c r="H783" s="25">
        <v>0.0035</v>
      </c>
      <c r="I783" s="25">
        <v>0.00030246</v>
      </c>
      <c r="J783" s="56"/>
    </row>
    <row r="784" s="12" customFormat="1" ht="15.75" customHeight="1">
      <c r="C784" s="21">
        <v>204</v>
      </c>
      <c r="D784" s="21">
        <f>C784-80</f>
        <v>124</v>
      </c>
      <c r="E784" s="25">
        <v>0.3001</v>
      </c>
      <c r="F784" s="25">
        <v>0.0001</v>
      </c>
      <c r="G784" s="25">
        <v>5.4744</v>
      </c>
      <c r="H784" s="25">
        <v>0.0036</v>
      </c>
      <c r="I784" s="25">
        <v>0.000302291</v>
      </c>
      <c r="J784" s="56"/>
    </row>
    <row r="785" s="12" customFormat="1" ht="15.75" customHeight="1">
      <c r="C785" s="21">
        <v>205</v>
      </c>
      <c r="D785" s="21">
        <f>C785-80</f>
        <v>125</v>
      </c>
      <c r="E785" s="29">
        <v>0.333</v>
      </c>
      <c r="F785" s="29">
        <v>0.002</v>
      </c>
      <c r="G785" s="25">
        <v>5.4776</v>
      </c>
      <c r="H785" s="25">
        <v>0.0038</v>
      </c>
      <c r="I785" s="25">
        <v>0.000302294</v>
      </c>
      <c r="J785" s="56"/>
    </row>
    <row r="786" s="12" customFormat="1" ht="15.75" customHeight="1">
      <c r="C786" s="21">
        <v>206</v>
      </c>
      <c r="D786" s="21">
        <f>C786-80</f>
        <v>126</v>
      </c>
      <c r="E786" s="29">
        <v>0.397</v>
      </c>
      <c r="F786" s="29">
        <v>0.002</v>
      </c>
      <c r="G786" s="25">
        <v>5.4837</v>
      </c>
      <c r="H786" s="25">
        <v>0.004</v>
      </c>
      <c r="I786" s="25">
        <v>0.000302225</v>
      </c>
      <c r="J786" s="56"/>
    </row>
    <row r="787" s="12" customFormat="1" ht="15.75" customHeight="1">
      <c r="A787" s="21">
        <v>81</v>
      </c>
      <c r="B787" t="s" s="22">
        <v>98</v>
      </c>
      <c r="C787" s="21">
        <v>188</v>
      </c>
      <c r="D787" s="21">
        <f>SUM(C787-81)</f>
        <v>107</v>
      </c>
      <c r="E787" s="25">
        <v>-0.7708</v>
      </c>
      <c r="F787" s="25">
        <v>0.0005</v>
      </c>
      <c r="G787" s="25">
        <v>5.4017</v>
      </c>
      <c r="H787" s="25">
        <v>0.0072</v>
      </c>
      <c r="I787" s="25">
        <v>0.0013</v>
      </c>
      <c r="J787" s="29"/>
    </row>
    <row r="788" s="12" customFormat="1" ht="15.75" customHeight="1">
      <c r="C788" s="21">
        <v>190</v>
      </c>
      <c r="D788" s="21">
        <f>SUM(C788-81)</f>
        <v>109</v>
      </c>
      <c r="E788" s="25">
        <v>-0.6693</v>
      </c>
      <c r="F788" s="25">
        <v>0.0003</v>
      </c>
      <c r="G788" s="25">
        <v>5.4121</v>
      </c>
      <c r="H788" s="25">
        <v>0.0056</v>
      </c>
      <c r="I788" s="25">
        <v>0.001309452</v>
      </c>
      <c r="J788" s="56"/>
    </row>
    <row r="789" s="12" customFormat="1" ht="15.75" customHeight="1">
      <c r="C789" s="21">
        <v>191</v>
      </c>
      <c r="D789" s="21">
        <f>SUM(C789-81)</f>
        <v>110</v>
      </c>
      <c r="E789" s="25">
        <v>-0.6201</v>
      </c>
      <c r="F789" s="25">
        <v>0.0007</v>
      </c>
      <c r="G789" s="25">
        <v>5.4169</v>
      </c>
      <c r="H789" s="25">
        <v>0.0048</v>
      </c>
      <c r="I789" s="25">
        <v>0.000326839</v>
      </c>
      <c r="J789" s="56"/>
    </row>
    <row r="790" s="12" customFormat="1" ht="15.75" customHeight="1">
      <c r="C790" s="21">
        <v>192</v>
      </c>
      <c r="D790" s="21">
        <f>SUM(C790-81)</f>
        <v>111</v>
      </c>
      <c r="E790" s="25">
        <v>-0.5967</v>
      </c>
      <c r="F790" s="25">
        <v>0.0003</v>
      </c>
      <c r="G790" s="25">
        <v>5.4191</v>
      </c>
      <c r="H790" s="25">
        <v>0.0051</v>
      </c>
      <c r="I790" s="25">
        <v>0.001152833</v>
      </c>
      <c r="J790" s="56"/>
    </row>
    <row r="791" s="12" customFormat="1" ht="15.75" customHeight="1">
      <c r="C791" s="21">
        <v>193</v>
      </c>
      <c r="D791" s="21">
        <f>SUM(C791-81)</f>
        <v>112</v>
      </c>
      <c r="E791" s="29">
        <v>-0.542</v>
      </c>
      <c r="F791" s="29">
        <v>0.011</v>
      </c>
      <c r="G791" s="25">
        <v>5.4243</v>
      </c>
      <c r="H791" s="25">
        <v>0.0042</v>
      </c>
      <c r="I791" s="25">
        <v>0.000829682</v>
      </c>
      <c r="J791" s="56"/>
    </row>
    <row r="792" s="12" customFormat="1" ht="15.75" customHeight="1">
      <c r="C792" s="21">
        <v>194</v>
      </c>
      <c r="D792" s="21">
        <f>SUM(C792-81)</f>
        <v>113</v>
      </c>
      <c r="E792" s="25">
        <v>-0.5261</v>
      </c>
      <c r="F792" s="25">
        <v>0.0005</v>
      </c>
      <c r="G792" s="25">
        <v>5.4259</v>
      </c>
      <c r="H792" s="25">
        <v>0.0046</v>
      </c>
      <c r="I792" s="25">
        <v>0.000976932</v>
      </c>
      <c r="J792" s="56"/>
    </row>
    <row r="793" s="12" customFormat="1" ht="15.75" customHeight="1">
      <c r="C793" s="21">
        <v>195</v>
      </c>
      <c r="D793" s="21">
        <f>SUM(C793-81)</f>
        <v>114</v>
      </c>
      <c r="E793" s="29">
        <v>-0.457</v>
      </c>
      <c r="F793" s="29">
        <v>0.007</v>
      </c>
      <c r="G793" s="25">
        <v>5.4325</v>
      </c>
      <c r="H793" s="25">
        <v>0.0039</v>
      </c>
      <c r="I793" s="25">
        <v>0.0006400000000000001</v>
      </c>
      <c r="J793" s="56"/>
    </row>
    <row r="794" s="12" customFormat="1" ht="15.75" customHeight="1">
      <c r="C794" s="21">
        <v>196</v>
      </c>
      <c r="D794" s="21">
        <f>SUM(C794-81)</f>
        <v>115</v>
      </c>
      <c r="E794" s="25">
        <v>-0.4546</v>
      </c>
      <c r="F794" s="25">
        <v>0.0005</v>
      </c>
      <c r="G794" s="25">
        <v>5.4327</v>
      </c>
      <c r="H794" s="25">
        <v>0.0042</v>
      </c>
      <c r="I794" s="25">
        <v>0.000900033</v>
      </c>
      <c r="J794" s="56"/>
    </row>
    <row r="795" s="12" customFormat="1" ht="15.75" customHeight="1">
      <c r="C795" s="21">
        <v>197</v>
      </c>
      <c r="D795" s="21">
        <f>SUM(C795-81)</f>
        <v>116</v>
      </c>
      <c r="E795" s="29">
        <v>-0.3907</v>
      </c>
      <c r="F795" s="29">
        <v>0.0011</v>
      </c>
      <c r="G795" s="25">
        <v>5.4388</v>
      </c>
      <c r="H795" s="25">
        <v>0.0036</v>
      </c>
      <c r="I795" s="25">
        <v>0.0002</v>
      </c>
      <c r="J795" s="56"/>
    </row>
    <row r="796" s="12" customFormat="1" ht="15.75" customHeight="1">
      <c r="C796" s="21">
        <v>198</v>
      </c>
      <c r="D796" s="21">
        <f>SUM(C796-81)</f>
        <v>117</v>
      </c>
      <c r="E796" s="29">
        <v>-0.383</v>
      </c>
      <c r="F796" s="29">
        <v>0.007</v>
      </c>
      <c r="G796" s="25">
        <v>5.4396</v>
      </c>
      <c r="H796" s="25">
        <v>0.0036</v>
      </c>
      <c r="I796" s="25">
        <v>0.0006400000000000001</v>
      </c>
      <c r="J796" s="56"/>
    </row>
    <row r="797" s="12" customFormat="1" ht="15.75" customHeight="1">
      <c r="C797" s="21">
        <v>199</v>
      </c>
      <c r="D797" s="21">
        <f>SUM(C797-81)</f>
        <v>118</v>
      </c>
      <c r="E797" s="29">
        <v>-0.296</v>
      </c>
      <c r="F797" s="29">
        <v>0.007</v>
      </c>
      <c r="G797" s="25">
        <v>5.4479</v>
      </c>
      <c r="H797" s="25">
        <v>0.0031</v>
      </c>
      <c r="I797" s="25">
        <v>0.0006400000000000001</v>
      </c>
      <c r="J797" s="56"/>
    </row>
    <row r="798" s="12" customFormat="1" ht="15.75" customHeight="1">
      <c r="C798" s="21">
        <v>200</v>
      </c>
      <c r="D798" s="21">
        <f>SUM(C798-81)</f>
        <v>119</v>
      </c>
      <c r="E798" s="29">
        <v>-0.283</v>
      </c>
      <c r="F798" s="29">
        <v>0.007</v>
      </c>
      <c r="G798" s="25">
        <v>5.4491</v>
      </c>
      <c r="H798" s="25">
        <v>0.0031</v>
      </c>
      <c r="I798" s="25">
        <v>0.0006400000000000001</v>
      </c>
      <c r="J798" s="56"/>
    </row>
    <row r="799" s="12" customFormat="1" ht="15.75" customHeight="1">
      <c r="C799" s="21">
        <v>201</v>
      </c>
      <c r="D799" s="21">
        <f>SUM(C799-81)</f>
        <v>120</v>
      </c>
      <c r="E799" s="29">
        <v>-0.1969</v>
      </c>
      <c r="F799" s="29">
        <v>0.0008</v>
      </c>
      <c r="G799" s="25">
        <v>5.4573</v>
      </c>
      <c r="H799" s="25">
        <v>0.0029</v>
      </c>
      <c r="I799" s="25">
        <v>0.00037</v>
      </c>
      <c r="J799" s="56"/>
    </row>
    <row r="800" s="12" customFormat="1" ht="15.75" customHeight="1">
      <c r="C800" s="21">
        <v>202</v>
      </c>
      <c r="D800" s="21">
        <f>SUM(C800-81)</f>
        <v>121</v>
      </c>
      <c r="E800" s="29">
        <v>-0.174</v>
      </c>
      <c r="F800" s="29">
        <v>0.007</v>
      </c>
      <c r="G800" s="25">
        <v>5.4595</v>
      </c>
      <c r="H800" s="25">
        <v>0.0027</v>
      </c>
      <c r="I800" s="25">
        <v>0.0006400000000000001</v>
      </c>
      <c r="J800" s="56"/>
    </row>
    <row r="801" s="12" customFormat="1" ht="15.75" customHeight="1">
      <c r="C801" s="21">
        <v>203</v>
      </c>
      <c r="D801" s="21">
        <f>SUM(C801-81)</f>
        <v>122</v>
      </c>
      <c r="E801" s="25">
        <v>-0.0978</v>
      </c>
      <c r="F801" s="25">
        <v>0.0001</v>
      </c>
      <c r="G801" s="25">
        <v>5.4666</v>
      </c>
      <c r="H801" s="25">
        <v>0.0027</v>
      </c>
      <c r="I801" s="25">
        <v>0.000206827</v>
      </c>
      <c r="J801" s="56"/>
    </row>
    <row r="802" s="12" customFormat="1" ht="15.75" customHeight="1">
      <c r="C802" s="21">
        <v>204</v>
      </c>
      <c r="D802" s="21">
        <f>SUM(C802-81)</f>
        <v>123</v>
      </c>
      <c r="E802" s="29">
        <v>-0.06</v>
      </c>
      <c r="F802" s="29">
        <v>0.007</v>
      </c>
      <c r="G802" s="25">
        <v>5.4704</v>
      </c>
      <c r="H802" s="25">
        <v>0.0028</v>
      </c>
      <c r="I802" s="25">
        <v>0.0006400000000000001</v>
      </c>
      <c r="J802" s="56"/>
    </row>
    <row r="803" s="12" customFormat="1" ht="15.75" customHeight="1">
      <c r="C803" s="23">
        <v>205</v>
      </c>
      <c r="D803" s="23">
        <f>SUM(C803-81)</f>
        <v>124</v>
      </c>
      <c r="E803" s="28">
        <v>0</v>
      </c>
      <c r="F803" s="23">
        <v>0</v>
      </c>
      <c r="G803" s="24">
        <v>5.4759</v>
      </c>
      <c r="H803" s="24">
        <v>0.0026</v>
      </c>
      <c r="I803" s="23">
        <v>0</v>
      </c>
      <c r="J803" s="58"/>
    </row>
    <row r="804" s="12" customFormat="1" ht="15.75" customHeight="1">
      <c r="C804" s="21">
        <v>207</v>
      </c>
      <c r="D804" s="21">
        <f>SUM(C804-81)</f>
        <v>126</v>
      </c>
      <c r="E804" s="25">
        <v>0.0993</v>
      </c>
      <c r="F804" s="25">
        <v>0.0002</v>
      </c>
      <c r="G804" s="25">
        <v>5.4853</v>
      </c>
      <c r="H804" s="25">
        <v>0.0027</v>
      </c>
      <c r="I804" s="25">
        <v>0.00019683</v>
      </c>
      <c r="J804" s="56"/>
    </row>
    <row r="805" s="12" customFormat="1" ht="16.5" customHeight="1">
      <c r="C805" s="21">
        <v>208</v>
      </c>
      <c r="D805" s="21">
        <f>SUM(C805-81)</f>
        <v>127</v>
      </c>
      <c r="E805" s="29">
        <v>0.185</v>
      </c>
      <c r="F805" s="29">
        <v>0.013</v>
      </c>
      <c r="G805" s="25">
        <v>5.4946</v>
      </c>
      <c r="H805" s="25">
        <v>0.0028</v>
      </c>
      <c r="I805" s="25">
        <v>0.00118</v>
      </c>
      <c r="J805" s="56"/>
    </row>
    <row r="806" s="12" customFormat="1" ht="16.5" customHeight="1">
      <c r="A806" s="21">
        <v>82</v>
      </c>
      <c r="B806" t="s" s="22">
        <v>99</v>
      </c>
      <c r="C806" s="21">
        <v>182</v>
      </c>
      <c r="D806" s="21">
        <v>100</v>
      </c>
      <c r="E806" s="29">
        <v>-1.3107</v>
      </c>
      <c r="F806" s="29">
        <v>0.0134</v>
      </c>
      <c r="G806" s="25">
        <v>5.3788</v>
      </c>
      <c r="H806" s="25">
        <v>0.0035</v>
      </c>
      <c r="I806" s="25">
        <v>0.0012</v>
      </c>
      <c r="J806" s="56"/>
    </row>
    <row r="807" s="12" customFormat="1" ht="16.5" customHeight="1">
      <c r="C807" s="21">
        <v>183</v>
      </c>
      <c r="D807" s="21">
        <v>101</v>
      </c>
      <c r="E807" s="29">
        <v>-1.2247</v>
      </c>
      <c r="F807" s="29">
        <v>0.008</v>
      </c>
      <c r="G807" s="25">
        <v>5.3869</v>
      </c>
      <c r="H807" s="25">
        <v>0.003</v>
      </c>
      <c r="I807" s="25">
        <v>0.0007</v>
      </c>
      <c r="J807" s="56"/>
    </row>
    <row r="808" s="12" customFormat="1" ht="16.5" customHeight="1">
      <c r="C808" s="21">
        <v>184</v>
      </c>
      <c r="D808" s="21">
        <v>102</v>
      </c>
      <c r="E808" s="29">
        <v>-1.1601</v>
      </c>
      <c r="F808" s="29">
        <v>0.0054</v>
      </c>
      <c r="G808" s="25">
        <v>5.393</v>
      </c>
      <c r="H808" s="25">
        <v>0.0029</v>
      </c>
      <c r="I808" s="25">
        <v>0.0005</v>
      </c>
      <c r="J808" s="56"/>
    </row>
    <row r="809" s="12" customFormat="1" ht="15.75" customHeight="1">
      <c r="C809" s="21">
        <v>185</v>
      </c>
      <c r="D809" s="21">
        <v>103</v>
      </c>
      <c r="E809" s="29">
        <v>-1.1025</v>
      </c>
      <c r="F809" s="29">
        <v>0.008</v>
      </c>
      <c r="G809" s="25">
        <v>5.3984</v>
      </c>
      <c r="H809" s="25">
        <v>0.0028</v>
      </c>
      <c r="I809" s="25">
        <v>0.0007</v>
      </c>
      <c r="J809" s="56"/>
    </row>
    <row r="810" s="12" customFormat="1" ht="15.75" customHeight="1">
      <c r="C810" s="21">
        <v>186</v>
      </c>
      <c r="D810" s="21">
        <v>104</v>
      </c>
      <c r="E810" s="29">
        <v>-1.0572</v>
      </c>
      <c r="F810" s="29">
        <v>0.0054</v>
      </c>
      <c r="G810" s="25">
        <v>5.4027</v>
      </c>
      <c r="H810" s="25">
        <v>0.0027</v>
      </c>
      <c r="I810" s="25">
        <v>0.0005</v>
      </c>
      <c r="J810" s="56"/>
    </row>
    <row r="811" s="12" customFormat="1" ht="15.75" customHeight="1">
      <c r="C811" s="21">
        <v>187</v>
      </c>
      <c r="D811" s="21">
        <v>105</v>
      </c>
      <c r="E811" s="29">
        <v>-1.0022</v>
      </c>
      <c r="F811" s="29">
        <v>0.0064</v>
      </c>
      <c r="G811" s="25">
        <v>5.4079</v>
      </c>
      <c r="H811" s="25">
        <v>0.0026</v>
      </c>
      <c r="I811" s="25">
        <v>0.0005999999999999999</v>
      </c>
      <c r="J811" s="56"/>
    </row>
    <row r="812" s="12" customFormat="1" ht="15.75" customHeight="1">
      <c r="C812" s="21">
        <v>188</v>
      </c>
      <c r="D812" s="21">
        <v>106</v>
      </c>
      <c r="E812" s="29">
        <v>-0.9376</v>
      </c>
      <c r="F812" s="29">
        <v>0.0064</v>
      </c>
      <c r="G812" s="25">
        <v>5.4139</v>
      </c>
      <c r="H812" s="25">
        <v>0.0025</v>
      </c>
      <c r="I812" s="25">
        <v>0.0005999999999999999</v>
      </c>
      <c r="J812" s="56"/>
    </row>
    <row r="813" s="12" customFormat="1" ht="15.75" customHeight="1">
      <c r="C813" s="21">
        <v>189</v>
      </c>
      <c r="D813" s="21">
        <v>107</v>
      </c>
      <c r="E813" s="29">
        <v>-0.8976</v>
      </c>
      <c r="F813" s="29">
        <v>0.008</v>
      </c>
      <c r="G813" s="25">
        <v>5.4177</v>
      </c>
      <c r="H813" s="25">
        <v>0.0024</v>
      </c>
      <c r="I813" s="25">
        <v>0.0007</v>
      </c>
      <c r="J813" s="56"/>
    </row>
    <row r="814" s="12" customFormat="1" ht="15.75" customHeight="1">
      <c r="C814" s="21">
        <v>190</v>
      </c>
      <c r="D814" s="21">
        <f>C814-82</f>
        <v>108</v>
      </c>
      <c r="E814" s="29">
        <v>-0.8512</v>
      </c>
      <c r="F814" s="29">
        <v>0.0018</v>
      </c>
      <c r="G814" s="25">
        <v>5.4222</v>
      </c>
      <c r="H814" s="25">
        <v>0.0023</v>
      </c>
      <c r="I814" s="25">
        <v>0.0004582</v>
      </c>
      <c r="J814" s="56"/>
    </row>
    <row r="815" s="12" customFormat="1" ht="15.75" customHeight="1">
      <c r="C815" s="21">
        <v>191</v>
      </c>
      <c r="D815" s="21">
        <f>C815-82</f>
        <v>109</v>
      </c>
      <c r="E815" s="29">
        <v>-0.8449</v>
      </c>
      <c r="F815" s="29">
        <v>0.0035</v>
      </c>
      <c r="G815" s="25">
        <v>5.4229</v>
      </c>
      <c r="H815" s="25">
        <v>0.0026</v>
      </c>
      <c r="I815" s="25">
        <v>0.001098797</v>
      </c>
      <c r="J815" s="56"/>
    </row>
    <row r="816" s="12" customFormat="1" ht="15.75" customHeight="1">
      <c r="C816" s="21">
        <v>192</v>
      </c>
      <c r="D816" s="21">
        <f>C816-82</f>
        <v>110</v>
      </c>
      <c r="E816" s="29">
        <v>-0.7662</v>
      </c>
      <c r="F816" s="29">
        <v>0.0048</v>
      </c>
      <c r="G816" s="25">
        <v>5.43</v>
      </c>
      <c r="H816" s="25">
        <v>0.0025</v>
      </c>
      <c r="I816" s="25">
        <v>0.001098055</v>
      </c>
      <c r="J816" s="56"/>
    </row>
    <row r="817" s="12" customFormat="1" ht="15.75" customHeight="1">
      <c r="C817" s="21">
        <v>193</v>
      </c>
      <c r="D817" s="21">
        <f>C817-82</f>
        <v>111</v>
      </c>
      <c r="E817" s="29">
        <v>-0.7557</v>
      </c>
      <c r="F817" s="29">
        <v>0.0034</v>
      </c>
      <c r="G817" s="25">
        <v>5.431</v>
      </c>
      <c r="H817" s="25">
        <v>0.0023</v>
      </c>
      <c r="I817" s="25">
        <v>0.000732028</v>
      </c>
      <c r="J817" s="56"/>
    </row>
    <row r="818" s="12" customFormat="1" ht="15.75" customHeight="1">
      <c r="C818" s="21">
        <v>194</v>
      </c>
      <c r="D818" s="21">
        <f>C818-82</f>
        <v>112</v>
      </c>
      <c r="E818" s="29">
        <v>-0.6888</v>
      </c>
      <c r="F818" s="29">
        <v>0.0039</v>
      </c>
      <c r="G818" s="25">
        <v>5.4372</v>
      </c>
      <c r="H818" s="25">
        <v>0.0023</v>
      </c>
      <c r="I818" s="25">
        <v>0.000914437</v>
      </c>
      <c r="J818" s="56"/>
    </row>
    <row r="819" s="12" customFormat="1" ht="15.75" customHeight="1">
      <c r="C819" s="21">
        <v>195</v>
      </c>
      <c r="D819" s="21">
        <f>C819-82</f>
        <v>113</v>
      </c>
      <c r="E819" s="29">
        <v>-0.671</v>
      </c>
      <c r="F819" s="29">
        <v>0.004</v>
      </c>
      <c r="G819" s="25">
        <v>5.4389</v>
      </c>
      <c r="H819" s="25">
        <v>0.0045</v>
      </c>
      <c r="I819" s="25">
        <v>0.001098049</v>
      </c>
      <c r="J819" s="56"/>
    </row>
    <row r="820" s="12" customFormat="1" ht="15.75" customHeight="1">
      <c r="C820" s="21">
        <v>196</v>
      </c>
      <c r="D820" s="21">
        <f>C820-82</f>
        <v>114</v>
      </c>
      <c r="E820" s="29">
        <v>-0.6114000000000001</v>
      </c>
      <c r="F820" s="29">
        <v>0.0048</v>
      </c>
      <c r="G820" s="25">
        <v>5.4444</v>
      </c>
      <c r="H820" s="25">
        <v>0.0024</v>
      </c>
      <c r="I820" s="25">
        <v>0.001371776</v>
      </c>
      <c r="J820" s="56"/>
    </row>
    <row r="821" s="12" customFormat="1" ht="15.75" customHeight="1">
      <c r="C821" s="21">
        <v>197</v>
      </c>
      <c r="D821" s="21">
        <f>C821-82</f>
        <v>115</v>
      </c>
      <c r="E821" s="29">
        <v>-0.6088</v>
      </c>
      <c r="F821" s="29">
        <v>0.0032</v>
      </c>
      <c r="G821" s="25">
        <v>5.4446</v>
      </c>
      <c r="H821" s="25">
        <v>0.0024</v>
      </c>
      <c r="I821" s="25">
        <v>0.00137177</v>
      </c>
      <c r="J821" s="56"/>
    </row>
    <row r="822" s="12" customFormat="1" ht="15.75" customHeight="1">
      <c r="C822" s="21">
        <v>198</v>
      </c>
      <c r="D822" s="21">
        <f>C822-82</f>
        <v>116</v>
      </c>
      <c r="E822" s="25">
        <v>-0.5258</v>
      </c>
      <c r="F822" s="25">
        <v>0.0002</v>
      </c>
      <c r="G822" s="25">
        <v>5.4524</v>
      </c>
      <c r="H822" s="25">
        <v>0.0022</v>
      </c>
      <c r="I822" s="25">
        <v>0.001187687</v>
      </c>
      <c r="J822" s="56"/>
    </row>
    <row r="823" s="12" customFormat="1" ht="15.75" customHeight="1">
      <c r="C823" s="21">
        <v>199</v>
      </c>
      <c r="D823" s="21">
        <f>C823-82</f>
        <v>117</v>
      </c>
      <c r="E823" s="25">
        <v>-0.5206</v>
      </c>
      <c r="F823" s="25">
        <v>0.0005</v>
      </c>
      <c r="G823" s="25">
        <v>5.4529</v>
      </c>
      <c r="H823" s="25">
        <v>0.0022</v>
      </c>
      <c r="I823" s="25">
        <v>0.001187676</v>
      </c>
      <c r="J823" s="56"/>
    </row>
    <row r="824" s="12" customFormat="1" ht="15.75" customHeight="1">
      <c r="C824" s="21">
        <v>200</v>
      </c>
      <c r="D824" s="21">
        <f>C824-82</f>
        <v>118</v>
      </c>
      <c r="E824" s="25">
        <v>-0.4322</v>
      </c>
      <c r="F824" s="25">
        <v>0.0002</v>
      </c>
      <c r="G824" s="25">
        <v>5.4611</v>
      </c>
      <c r="H824" s="25">
        <v>0.002</v>
      </c>
      <c r="I824" s="25">
        <v>0.001004012</v>
      </c>
      <c r="J824" s="56"/>
    </row>
    <row r="825" s="12" customFormat="1" ht="15.75" customHeight="1">
      <c r="C825" s="21">
        <v>201</v>
      </c>
      <c r="D825" s="21">
        <f>C825-82</f>
        <v>119</v>
      </c>
      <c r="E825" s="25">
        <v>-0.4127</v>
      </c>
      <c r="F825" s="25">
        <v>0.0003</v>
      </c>
      <c r="G825" s="25">
        <v>5.4629</v>
      </c>
      <c r="H825" s="25">
        <v>0.0019</v>
      </c>
      <c r="I825" s="25">
        <v>0.000912605</v>
      </c>
      <c r="J825" s="56"/>
    </row>
    <row r="826" s="12" customFormat="1" ht="15.75" customHeight="1">
      <c r="C826" s="21">
        <v>202</v>
      </c>
      <c r="D826" s="21">
        <f>C826-82</f>
        <v>120</v>
      </c>
      <c r="E826" s="25">
        <v>-0.3307</v>
      </c>
      <c r="F826" s="25">
        <v>0.0002</v>
      </c>
      <c r="G826" s="25">
        <v>5.4705</v>
      </c>
      <c r="H826" s="25">
        <v>0.0017</v>
      </c>
      <c r="I826" s="25">
        <v>0.00072942</v>
      </c>
      <c r="J826" s="56"/>
    </row>
    <row r="827" s="12" customFormat="1" ht="15.75" customHeight="1">
      <c r="C827" s="21">
        <v>203</v>
      </c>
      <c r="D827" s="21">
        <f>C827-82</f>
        <v>121</v>
      </c>
      <c r="E827" s="25">
        <v>-0.3071</v>
      </c>
      <c r="F827" s="25">
        <v>0.0003</v>
      </c>
      <c r="G827" s="25">
        <v>5.4727</v>
      </c>
      <c r="H827" s="25">
        <v>0.0017</v>
      </c>
      <c r="I827" s="25">
        <v>0.000729265</v>
      </c>
      <c r="J827" s="56"/>
    </row>
    <row r="828" s="12" customFormat="1" ht="15.75" customHeight="1">
      <c r="C828" s="21">
        <v>204</v>
      </c>
      <c r="D828" s="21">
        <f>C828-82</f>
        <v>122</v>
      </c>
      <c r="E828" s="25">
        <v>-0.2249</v>
      </c>
      <c r="F828" s="25">
        <v>0.0001</v>
      </c>
      <c r="G828" s="25">
        <v>5.4803</v>
      </c>
      <c r="H828" s="25">
        <v>0.0014</v>
      </c>
      <c r="I828" s="25">
        <v>0.000546433</v>
      </c>
      <c r="J828" s="56"/>
    </row>
    <row r="829" s="12" customFormat="1" ht="15.75" customHeight="1">
      <c r="C829" s="21">
        <v>205</v>
      </c>
      <c r="D829" s="21">
        <f>C829-82</f>
        <v>123</v>
      </c>
      <c r="E829" s="25">
        <v>-0.1983</v>
      </c>
      <c r="F829" s="25">
        <v>0.0002</v>
      </c>
      <c r="G829" s="25">
        <v>5.4828</v>
      </c>
      <c r="H829" s="25">
        <v>0.0015</v>
      </c>
      <c r="I829" s="25">
        <v>0.000455287</v>
      </c>
      <c r="J829" s="56"/>
    </row>
    <row r="830" s="12" customFormat="1" ht="15.75" customHeight="1">
      <c r="C830" s="21">
        <v>206</v>
      </c>
      <c r="D830" s="21">
        <f>C830-82</f>
        <v>124</v>
      </c>
      <c r="E830" s="25">
        <v>-0.1189</v>
      </c>
      <c r="F830" s="25">
        <v>0.0001</v>
      </c>
      <c r="G830" s="25">
        <v>5.4902</v>
      </c>
      <c r="H830" s="25">
        <v>0.0014</v>
      </c>
      <c r="I830" s="25">
        <v>0.00027296</v>
      </c>
      <c r="J830" s="56"/>
    </row>
    <row r="831" s="12" customFormat="1" ht="15.75" customHeight="1">
      <c r="C831" s="21">
        <v>207</v>
      </c>
      <c r="D831" s="21">
        <f>C831-82</f>
        <v>125</v>
      </c>
      <c r="E831" s="25">
        <v>-0.0743</v>
      </c>
      <c r="F831" s="25">
        <v>0.0001</v>
      </c>
      <c r="G831" s="25">
        <v>5.4943</v>
      </c>
      <c r="H831" s="25">
        <v>0.0014</v>
      </c>
      <c r="I831" s="25">
        <v>0.0001819</v>
      </c>
      <c r="J831" s="56"/>
    </row>
    <row r="832" s="12" customFormat="1" ht="15.75" customHeight="1">
      <c r="C832" s="23">
        <v>208</v>
      </c>
      <c r="D832" s="23">
        <f>C832-82</f>
        <v>126</v>
      </c>
      <c r="E832" s="28">
        <v>0</v>
      </c>
      <c r="F832" s="23">
        <v>0</v>
      </c>
      <c r="G832" s="24">
        <v>5.5012</v>
      </c>
      <c r="H832" s="24">
        <v>0.0013</v>
      </c>
      <c r="I832" s="23">
        <v>0</v>
      </c>
      <c r="J832" s="58"/>
    </row>
    <row r="833" s="12" customFormat="1" ht="15.75" customHeight="1">
      <c r="C833" s="21">
        <v>209</v>
      </c>
      <c r="D833" s="21">
        <f>C833-82</f>
        <v>127</v>
      </c>
      <c r="E833" s="25">
        <v>0.0945</v>
      </c>
      <c r="F833" s="25">
        <v>0.0005</v>
      </c>
      <c r="G833" s="25">
        <v>5.51</v>
      </c>
      <c r="H833" s="25">
        <v>0.0014</v>
      </c>
      <c r="I833" s="25">
        <v>0.000318681</v>
      </c>
      <c r="J833" s="56"/>
    </row>
    <row r="834" s="12" customFormat="1" ht="15.75" customHeight="1">
      <c r="C834" s="21">
        <v>210</v>
      </c>
      <c r="D834" s="21">
        <f>C834-82</f>
        <v>128</v>
      </c>
      <c r="E834" s="25">
        <v>0.2125</v>
      </c>
      <c r="F834" s="25">
        <v>0.0002</v>
      </c>
      <c r="G834" s="25">
        <v>5.5208</v>
      </c>
      <c r="H834" s="25">
        <v>0.0016</v>
      </c>
      <c r="I834" s="25">
        <v>0.000672119</v>
      </c>
      <c r="J834" s="56"/>
    </row>
    <row r="835" s="12" customFormat="1" ht="15.75" customHeight="1">
      <c r="C835" s="21">
        <v>211</v>
      </c>
      <c r="D835" s="21">
        <f>C835-82</f>
        <v>129</v>
      </c>
      <c r="E835" s="25">
        <v>0.302</v>
      </c>
      <c r="F835" s="25">
        <v>0.0003</v>
      </c>
      <c r="G835" s="25">
        <v>5.529</v>
      </c>
      <c r="H835" s="25">
        <v>0.0017</v>
      </c>
      <c r="I835" s="25">
        <v>0.000688708</v>
      </c>
      <c r="J835" s="56"/>
    </row>
    <row r="836" s="12" customFormat="1" ht="15.75" customHeight="1">
      <c r="C836" s="21">
        <v>212</v>
      </c>
      <c r="D836" s="21">
        <f>C836-82</f>
        <v>130</v>
      </c>
      <c r="E836" s="25">
        <v>0.4178</v>
      </c>
      <c r="F836" s="25">
        <v>0.0016</v>
      </c>
      <c r="G836" s="25">
        <v>5.5396</v>
      </c>
      <c r="H836" s="25">
        <v>0.0019</v>
      </c>
      <c r="I836" s="25">
        <v>0.000298598</v>
      </c>
      <c r="J836" s="56"/>
    </row>
    <row r="837" s="12" customFormat="1" ht="15.75" customHeight="1">
      <c r="C837" s="21">
        <v>214</v>
      </c>
      <c r="D837" s="21">
        <f>C837-82</f>
        <v>132</v>
      </c>
      <c r="E837" s="25">
        <v>0.615</v>
      </c>
      <c r="F837" s="25">
        <v>0.0011</v>
      </c>
      <c r="G837" s="25">
        <v>5.5577</v>
      </c>
      <c r="H837" s="25">
        <v>0.0023</v>
      </c>
      <c r="I837" s="25">
        <v>0.00019941</v>
      </c>
      <c r="J837" s="56"/>
    </row>
    <row r="838" s="12" customFormat="1" ht="15.75" customHeight="1">
      <c r="A838" s="21">
        <v>83</v>
      </c>
      <c r="B838" t="s" s="22">
        <v>100</v>
      </c>
      <c r="C838" s="21">
        <v>202</v>
      </c>
      <c r="D838" s="21">
        <f>C838-83</f>
        <v>119</v>
      </c>
      <c r="E838" s="29">
        <v>-0.408</v>
      </c>
      <c r="F838" s="29">
        <v>0.002</v>
      </c>
      <c r="G838" s="25">
        <v>5.484</v>
      </c>
      <c r="H838" s="25">
        <v>0.0912</v>
      </c>
      <c r="I838" s="25">
        <v>0.0059</v>
      </c>
      <c r="J838" s="29"/>
      <c r="K838" s="25"/>
    </row>
    <row r="839" s="12" customFormat="1" ht="15.75" customHeight="1">
      <c r="C839" s="21">
        <v>203</v>
      </c>
      <c r="D839" s="21">
        <f>C839-83</f>
        <v>120</v>
      </c>
      <c r="E839" s="29">
        <v>-0.33</v>
      </c>
      <c r="F839" s="29">
        <v>0.002</v>
      </c>
      <c r="G839" s="25">
        <v>5.4911</v>
      </c>
      <c r="H839" s="25">
        <v>0.0911</v>
      </c>
      <c r="I839" s="25">
        <v>0.0048</v>
      </c>
      <c r="J839" s="29"/>
      <c r="K839" s="25"/>
    </row>
    <row r="840" s="12" customFormat="1" ht="15.75" customHeight="1">
      <c r="C840" s="21">
        <v>204</v>
      </c>
      <c r="D840" s="21">
        <f>C840-83</f>
        <v>121</v>
      </c>
      <c r="E840" s="29">
        <v>-0.305</v>
      </c>
      <c r="F840" s="29">
        <v>0.003</v>
      </c>
      <c r="G840" s="25">
        <v>5.4934</v>
      </c>
      <c r="H840" s="25">
        <v>0.091</v>
      </c>
      <c r="I840" s="25">
        <v>0.0045</v>
      </c>
      <c r="J840" s="29"/>
      <c r="K840" s="25"/>
    </row>
    <row r="841" s="12" customFormat="1" ht="15.75" customHeight="1">
      <c r="C841" s="21">
        <v>205</v>
      </c>
      <c r="D841" s="21">
        <f>C841-83</f>
        <v>122</v>
      </c>
      <c r="E841" s="29">
        <v>-0.224</v>
      </c>
      <c r="F841" s="29">
        <v>0.001</v>
      </c>
      <c r="G841" s="25">
        <v>5.5008</v>
      </c>
      <c r="H841" s="25">
        <v>0.09089999999999999</v>
      </c>
      <c r="I841" s="25">
        <v>0.0033</v>
      </c>
      <c r="J841" s="29"/>
      <c r="K841" s="25"/>
    </row>
    <row r="842" s="12" customFormat="1" ht="15.75" customHeight="1">
      <c r="C842" s="21">
        <v>206</v>
      </c>
      <c r="D842" s="21">
        <f>C842-83</f>
        <v>123</v>
      </c>
      <c r="E842" s="29">
        <v>-0.196</v>
      </c>
      <c r="F842" s="29">
        <v>0.001</v>
      </c>
      <c r="G842" s="25">
        <v>5.5034</v>
      </c>
      <c r="H842" s="25">
        <v>0.09089999999999999</v>
      </c>
      <c r="I842" s="25">
        <v>0.0028</v>
      </c>
      <c r="J842" s="29"/>
      <c r="K842" s="25"/>
    </row>
    <row r="843" s="12" customFormat="1" ht="15.75" customHeight="1">
      <c r="C843" s="21">
        <v>207</v>
      </c>
      <c r="D843" s="21">
        <f>C843-83</f>
        <v>124</v>
      </c>
      <c r="E843" s="29">
        <v>-0.119</v>
      </c>
      <c r="F843" s="29">
        <v>0.002</v>
      </c>
      <c r="G843" s="25">
        <v>5.5103</v>
      </c>
      <c r="H843" s="25">
        <v>0.0907</v>
      </c>
      <c r="I843" s="25">
        <v>0.0017</v>
      </c>
      <c r="J843" s="29"/>
      <c r="K843" s="25"/>
    </row>
    <row r="844" s="12" customFormat="1" ht="15.75" customHeight="1">
      <c r="C844" s="21">
        <v>208</v>
      </c>
      <c r="D844" s="21">
        <f>C844-83</f>
        <v>125</v>
      </c>
      <c r="E844" s="29">
        <v>-0.07099999999999999</v>
      </c>
      <c r="F844" s="29">
        <v>0.002</v>
      </c>
      <c r="G844" s="25">
        <v>5.5147</v>
      </c>
      <c r="H844" s="25">
        <v>0.0907</v>
      </c>
      <c r="I844" s="25">
        <v>0.001</v>
      </c>
      <c r="J844" s="29"/>
      <c r="K844" s="25"/>
    </row>
    <row r="845" s="12" customFormat="1" ht="15.75" customHeight="1">
      <c r="C845" s="23">
        <v>209</v>
      </c>
      <c r="D845" s="23">
        <f>C845-83</f>
        <v>126</v>
      </c>
      <c r="E845" s="28">
        <v>0</v>
      </c>
      <c r="F845" s="28">
        <v>0</v>
      </c>
      <c r="G845" s="24">
        <v>5.5211</v>
      </c>
      <c r="H845" s="24">
        <v>0.0906</v>
      </c>
      <c r="I845" s="28">
        <v>0</v>
      </c>
      <c r="J845" s="29"/>
      <c r="K845" s="25"/>
    </row>
    <row r="846" s="12" customFormat="1" ht="15.75" customHeight="1">
      <c r="C846" s="21">
        <v>210</v>
      </c>
      <c r="D846" s="21">
        <f>C846-83</f>
        <v>127</v>
      </c>
      <c r="E846" s="29">
        <v>0.099</v>
      </c>
      <c r="F846" s="29">
        <v>0.003</v>
      </c>
      <c r="G846" s="25">
        <v>5.53</v>
      </c>
      <c r="H846" s="25">
        <v>0.09039999999999999</v>
      </c>
      <c r="I846" s="25">
        <v>0.0014</v>
      </c>
      <c r="J846" s="29"/>
      <c r="K846" s="25"/>
    </row>
    <row r="847" s="12" customFormat="1" ht="15.75" customHeight="1">
      <c r="C847" s="21">
        <v>212</v>
      </c>
      <c r="D847" s="21">
        <f>C847-83</f>
        <v>129</v>
      </c>
      <c r="E847" s="29">
        <v>0.307</v>
      </c>
      <c r="F847" s="29">
        <v>0.004</v>
      </c>
      <c r="G847" s="25">
        <v>5.5489</v>
      </c>
      <c r="H847" s="25">
        <v>0.0901</v>
      </c>
      <c r="I847" s="25">
        <v>0.0044</v>
      </c>
      <c r="J847" s="29"/>
      <c r="K847" s="25"/>
    </row>
    <row r="848" s="12" customFormat="1" ht="15.75" customHeight="1">
      <c r="C848" s="21">
        <v>213</v>
      </c>
      <c r="D848" s="21">
        <f>C848-83</f>
        <v>130</v>
      </c>
      <c r="E848" s="29">
        <v>0.416</v>
      </c>
      <c r="F848" s="29">
        <v>0.001</v>
      </c>
      <c r="G848" s="25">
        <v>5.5586</v>
      </c>
      <c r="H848" s="25">
        <v>0.09</v>
      </c>
      <c r="I848" s="25">
        <v>0.0059</v>
      </c>
      <c r="J848" s="29"/>
      <c r="K848" s="25"/>
    </row>
    <row r="849" s="12" customFormat="1" ht="15.75" customHeight="1">
      <c r="A849" s="21">
        <v>84</v>
      </c>
      <c r="B849" t="s" s="22">
        <v>101</v>
      </c>
      <c r="C849" s="50">
        <v>192</v>
      </c>
      <c r="D849" s="21">
        <f>C849-84</f>
        <v>108</v>
      </c>
      <c r="E849" s="29">
        <v>-0.403</v>
      </c>
      <c r="F849" s="29">
        <v>0.019</v>
      </c>
      <c r="G849" s="25">
        <f>SQRT($G$865^2+E849)</f>
        <v>5.522029568917573</v>
      </c>
      <c r="H849" s="25">
        <f>PRODUCT(2*$G$865*$H$865+F849,1/2/G849)</f>
        <v>0.01943630302237559</v>
      </c>
      <c r="I849" s="25">
        <v>0.0017</v>
      </c>
      <c r="J849" s="30"/>
      <c r="K849" s="30"/>
      <c r="L849" s="49"/>
    </row>
    <row r="850" s="12" customFormat="1" ht="15.75" customHeight="1">
      <c r="C850" s="50">
        <v>193</v>
      </c>
      <c r="D850" s="21">
        <f>C850-84</f>
        <v>109</v>
      </c>
      <c r="E850" s="29">
        <v>-0.442</v>
      </c>
      <c r="F850" s="29">
        <v>0.013</v>
      </c>
      <c r="G850" s="25">
        <f>SQRT($G$865^2+E850)</f>
        <v>5.518497128748007</v>
      </c>
      <c r="H850" s="25">
        <f>PRODUCT(2*$G$865*$H$865+F850,1/2/G850)</f>
        <v>0.01890511810842766</v>
      </c>
      <c r="I850" s="25"/>
      <c r="J850" s="30"/>
      <c r="K850" s="30"/>
      <c r="L850" s="34"/>
      <c r="M850" s="33"/>
      <c r="N850" s="33"/>
    </row>
    <row r="851" s="12" customFormat="1" ht="15.75" customHeight="1">
      <c r="C851" s="50">
        <v>194</v>
      </c>
      <c r="D851" s="21">
        <f>C851-84</f>
        <v>110</v>
      </c>
      <c r="E851" s="29">
        <v>-0.462</v>
      </c>
      <c r="F851" s="29">
        <v>0.016</v>
      </c>
      <c r="G851" s="25">
        <f>SQRT($G$865^2+E851)</f>
        <v>5.516684743575619</v>
      </c>
      <c r="H851" s="25">
        <f>PRODUCT(2*$G$865*$H$865+F851,1/2/G851)</f>
        <v>0.01918323140056905</v>
      </c>
      <c r="I851" s="25">
        <v>0.0014</v>
      </c>
      <c r="J851" s="30"/>
      <c r="K851" s="30"/>
      <c r="L851" s="49"/>
    </row>
    <row r="852" s="12" customFormat="1" ht="15.75" customHeight="1">
      <c r="C852" s="50">
        <v>195</v>
      </c>
      <c r="D852" s="21">
        <f>C852-84</f>
        <v>111</v>
      </c>
      <c r="E852" s="29">
        <v>-0.506</v>
      </c>
      <c r="F852" s="29">
        <v>0.013</v>
      </c>
      <c r="G852" s="25">
        <f>SQRT($G$865^2+E852)</f>
        <v>5.512695398804472</v>
      </c>
      <c r="H852" s="25">
        <f>PRODUCT(2*$G$865*$H$865+F852,1/2/G852)</f>
        <v>0.01892501443533872</v>
      </c>
      <c r="I852" s="25"/>
      <c r="J852" s="30"/>
      <c r="K852" s="30"/>
      <c r="L852" s="49"/>
    </row>
    <row r="853" s="12" customFormat="1" ht="15.75" customHeight="1">
      <c r="C853" s="50">
        <v>196</v>
      </c>
      <c r="D853" s="21">
        <f>C853-84</f>
        <v>112</v>
      </c>
      <c r="E853" s="29">
        <v>-0.496</v>
      </c>
      <c r="F853" s="29">
        <v>0.013</v>
      </c>
      <c r="G853" s="25">
        <f>SQRT($G$865^2+E853)</f>
        <v>5.513602321531723</v>
      </c>
      <c r="H853" s="25">
        <f>PRODUCT(2*$G$865*$H$865+F853,1/2/G853)</f>
        <v>0.01892190149307266</v>
      </c>
      <c r="I853" s="25">
        <v>0.0012</v>
      </c>
      <c r="J853" s="30"/>
      <c r="K853" s="30"/>
      <c r="L853" s="49"/>
    </row>
    <row r="854" s="12" customFormat="1" ht="15.75" customHeight="1">
      <c r="C854" s="50">
        <v>197</v>
      </c>
      <c r="D854" s="21">
        <f>C854-84</f>
        <v>113</v>
      </c>
      <c r="E854" s="29">
        <v>-0.523</v>
      </c>
      <c r="F854" s="29">
        <v>0.013</v>
      </c>
      <c r="G854" s="25">
        <f>SQRT($G$865^2+E854)</f>
        <v>5.511153287652231</v>
      </c>
      <c r="H854" s="25">
        <f>PRODUCT(2*$G$865*$H$865+F854,1/2/G854)</f>
        <v>0.01893030996502077</v>
      </c>
      <c r="I854" s="25"/>
      <c r="J854" s="30"/>
      <c r="K854" s="30"/>
      <c r="L854" s="49"/>
    </row>
    <row r="855" s="12" customFormat="1" ht="15.75" customHeight="1">
      <c r="C855" s="50">
        <v>198</v>
      </c>
      <c r="D855" s="21">
        <f>C855-84</f>
        <v>114</v>
      </c>
      <c r="E855" s="29">
        <v>-0.485</v>
      </c>
      <c r="F855" s="29">
        <v>0.017</v>
      </c>
      <c r="G855" s="25">
        <f>SQRT($G$865^2+E855)</f>
        <v>5.514599764262135</v>
      </c>
      <c r="H855" s="25">
        <f>PRODUCT(2*$G$865*$H$865+F855,1/2/G855)</f>
        <v>0.0192811526756787</v>
      </c>
      <c r="I855" s="25">
        <v>0.0015</v>
      </c>
      <c r="J855" s="30"/>
      <c r="K855" s="30"/>
      <c r="L855" s="49"/>
    </row>
    <row r="856" s="12" customFormat="1" ht="15.75" customHeight="1">
      <c r="C856" s="50">
        <v>199</v>
      </c>
      <c r="D856" s="21">
        <f>C856-84</f>
        <v>115</v>
      </c>
      <c r="E856" s="29">
        <v>-0.51</v>
      </c>
      <c r="F856" s="29">
        <v>0.013</v>
      </c>
      <c r="G856" s="25">
        <f>SQRT($G$865^2+E856)</f>
        <v>5.512332587934076</v>
      </c>
      <c r="H856" s="25">
        <f>PRODUCT(2*$G$865*$H$865+F856,1/2/G856)</f>
        <v>0.0189262600425023</v>
      </c>
      <c r="I856" s="25"/>
      <c r="J856" s="30"/>
      <c r="K856" s="30"/>
      <c r="L856" s="49"/>
    </row>
    <row r="857" s="12" customFormat="1" ht="15.75" customHeight="1">
      <c r="C857" s="50">
        <v>200</v>
      </c>
      <c r="D857" s="21">
        <f>C857-84</f>
        <v>116</v>
      </c>
      <c r="E857" s="29">
        <v>-0.426</v>
      </c>
      <c r="F857" s="29">
        <v>0.014</v>
      </c>
      <c r="G857" s="25">
        <f>SQRT($G$865^2+E857)</f>
        <v>5.51994660843744</v>
      </c>
      <c r="H857" s="25">
        <f>PRODUCT(2*$G$865*$H$865+F857,1/2/G857)</f>
        <v>0.01899073441032325</v>
      </c>
      <c r="I857" s="25">
        <v>0.0013</v>
      </c>
      <c r="J857" s="30"/>
      <c r="K857" s="30"/>
      <c r="L857" s="49"/>
    </row>
    <row r="858" s="12" customFormat="1" ht="15.75" customHeight="1">
      <c r="C858" s="50">
        <v>201</v>
      </c>
      <c r="D858" s="21">
        <f>C858-84</f>
        <v>117</v>
      </c>
      <c r="E858" s="29">
        <v>-0.436</v>
      </c>
      <c r="F858" s="29">
        <v>0.013</v>
      </c>
      <c r="G858" s="25">
        <f>SQRT($G$865^2+E858)</f>
        <v>5.519040728242545</v>
      </c>
      <c r="H858" s="25">
        <f>PRODUCT(2*$G$865*$H$865+F858,1/2/G858)</f>
        <v>0.0189032560434142</v>
      </c>
      <c r="I858" s="25"/>
      <c r="J858" s="30"/>
      <c r="K858" s="30"/>
      <c r="L858" s="49"/>
    </row>
    <row r="859" s="12" customFormat="1" ht="15.75" customHeight="1">
      <c r="C859" s="50">
        <v>202</v>
      </c>
      <c r="D859" s="21">
        <f>C859-84</f>
        <v>118</v>
      </c>
      <c r="E859" s="29">
        <v>-0.336</v>
      </c>
      <c r="F859" s="29">
        <v>0.015</v>
      </c>
      <c r="G859" s="25">
        <f>SQRT($G$865^2+E859)</f>
        <v>5.528092850160895</v>
      </c>
      <c r="H859" s="25">
        <f>PRODUCT(2*$G$865*$H$865+F859,1/2/G859)</f>
        <v>0.01905319661860138</v>
      </c>
      <c r="I859" s="25">
        <v>0.0014</v>
      </c>
      <c r="J859" s="30"/>
      <c r="K859" s="30"/>
      <c r="L859" s="49"/>
    </row>
    <row r="860" s="12" customFormat="1" ht="15.75" customHeight="1">
      <c r="C860" s="50">
        <v>203</v>
      </c>
      <c r="D860" s="21">
        <f>C860-84</f>
        <v>119</v>
      </c>
      <c r="E860" s="29">
        <v>-0.318</v>
      </c>
      <c r="F860" s="29">
        <v>0.013</v>
      </c>
      <c r="G860" s="25">
        <f>SQRT($G$865^2+E860)</f>
        <v>5.529720658405811</v>
      </c>
      <c r="H860" s="25">
        <f>PRODUCT(2*$G$865*$H$865+F860,1/2/G860)</f>
        <v>0.01886674688375256</v>
      </c>
      <c r="I860" s="25"/>
      <c r="J860" s="30"/>
      <c r="K860" s="30"/>
      <c r="L860" s="49"/>
    </row>
    <row r="861" s="12" customFormat="1" ht="15.75" customHeight="1">
      <c r="C861" s="50">
        <v>204</v>
      </c>
      <c r="D861" s="21">
        <f>C861-84</f>
        <v>120</v>
      </c>
      <c r="E861" s="29">
        <v>-0.229</v>
      </c>
      <c r="F861" s="29">
        <v>0.014</v>
      </c>
      <c r="G861" s="25">
        <f>SQRT($G$865^2+E861)</f>
        <v>5.537762233971408</v>
      </c>
      <c r="H861" s="25">
        <f>PRODUCT(2*$G$865*$H$865+F861,1/2/G861)</f>
        <v>0.01892963900778071</v>
      </c>
      <c r="I861" s="25">
        <v>0.0013</v>
      </c>
      <c r="J861" s="30"/>
      <c r="K861" s="30"/>
      <c r="L861" s="49"/>
    </row>
    <row r="862" s="12" customFormat="1" ht="15.75" customHeight="1">
      <c r="C862" s="50">
        <v>205</v>
      </c>
      <c r="D862" s="21">
        <f>C862-84</f>
        <v>121</v>
      </c>
      <c r="E862" s="29">
        <v>-0.216</v>
      </c>
      <c r="F862" s="29">
        <v>0.014</v>
      </c>
      <c r="G862" s="25">
        <f>SQRT($G$865^2+E862)</f>
        <v>5.538935868919228</v>
      </c>
      <c r="H862" s="25">
        <f>PRODUCT(2*$G$865*$H$865+F862,1/2/G862)</f>
        <v>0.0189256280413397</v>
      </c>
      <c r="I862" s="25">
        <v>0.0013</v>
      </c>
      <c r="J862" s="30"/>
      <c r="K862" s="30"/>
      <c r="L862" s="49"/>
    </row>
    <row r="863" s="12" customFormat="1" ht="15.75" customHeight="1">
      <c r="C863" s="50">
        <v>206</v>
      </c>
      <c r="D863" s="21">
        <f>C863-84</f>
        <v>122</v>
      </c>
      <c r="E863" s="29">
        <v>-0.116</v>
      </c>
      <c r="F863" s="29">
        <v>0.014</v>
      </c>
      <c r="G863" s="25">
        <f>SQRT($G$865^2+E863)</f>
        <v>5.547955529742465</v>
      </c>
      <c r="H863" s="25">
        <f>PRODUCT(2*$G$865*$H$865+F863,1/2/G863)</f>
        <v>0.01889485945552741</v>
      </c>
      <c r="I863" s="25">
        <v>0.0013</v>
      </c>
      <c r="J863" s="30"/>
      <c r="K863" s="30"/>
      <c r="L863" s="49"/>
    </row>
    <row r="864" s="12" customFormat="1" ht="15.75" customHeight="1">
      <c r="C864" s="50">
        <v>207</v>
      </c>
      <c r="D864" s="21">
        <f>C864-84</f>
        <v>123</v>
      </c>
      <c r="E864" s="29">
        <v>-0.092</v>
      </c>
      <c r="F864" s="29">
        <v>0.014</v>
      </c>
      <c r="G864" s="25">
        <f>SQRT($G$865^2+E864)</f>
        <v>5.550118067212624</v>
      </c>
      <c r="H864" s="25">
        <f>PRODUCT(2*$G$865*$H$865+F864,1/2/G864)</f>
        <v>0.01888749729834965</v>
      </c>
      <c r="I864" s="25">
        <v>0.0013</v>
      </c>
      <c r="J864" s="30"/>
      <c r="K864" s="30"/>
      <c r="L864" s="49"/>
    </row>
    <row r="865" s="12" customFormat="1" ht="15.75" customHeight="1">
      <c r="C865" s="50">
        <v>208</v>
      </c>
      <c r="D865" s="21">
        <f>C865-84</f>
        <v>124</v>
      </c>
      <c r="E865" s="23">
        <v>0</v>
      </c>
      <c r="F865" s="23">
        <v>0</v>
      </c>
      <c r="G865" s="65">
        <v>5.5584</v>
      </c>
      <c r="H865" s="25">
        <v>0.0176</v>
      </c>
      <c r="I865" s="47"/>
      <c r="J865" s="65"/>
      <c r="K865" s="30"/>
      <c r="L865" s="49"/>
    </row>
    <row r="866" s="12" customFormat="1" ht="15.75" customHeight="1">
      <c r="C866" s="50">
        <v>209</v>
      </c>
      <c r="D866" s="21">
        <f>C866-84</f>
        <v>125</v>
      </c>
      <c r="E866" s="21">
        <v>0.052</v>
      </c>
      <c r="F866" s="21">
        <v>0.012</v>
      </c>
      <c r="G866" s="25">
        <f>SQRT($G$865^2+E866)</f>
        <v>5.563075638529464</v>
      </c>
      <c r="H866" s="25">
        <f>PRODUCT(2*$G$865*$H$865+F866,1/2/G866)</f>
        <v>0.0186637476724019</v>
      </c>
      <c r="I866" s="25">
        <v>0.0011</v>
      </c>
      <c r="J866" s="30"/>
      <c r="K866" s="30"/>
      <c r="L866" s="49"/>
    </row>
    <row r="867" s="12" customFormat="1" ht="15.75" customHeight="1">
      <c r="C867" s="50">
        <v>210</v>
      </c>
      <c r="D867" s="21">
        <f>C867-84</f>
        <v>126</v>
      </c>
      <c r="E867" s="21">
        <v>0.134</v>
      </c>
      <c r="F867" s="29">
        <v>0.01</v>
      </c>
      <c r="G867" s="25">
        <f>SQRT($G$865^2+E867)</f>
        <v>5.570440786867768</v>
      </c>
      <c r="H867" s="25">
        <f>PRODUCT(2*$G$865*$H$865+F867,1/2/G867)</f>
        <v>0.01845955175439888</v>
      </c>
      <c r="I867" s="25">
        <v>0.0009</v>
      </c>
      <c r="J867" s="30"/>
      <c r="K867" s="30"/>
      <c r="L867" s="49"/>
    </row>
    <row r="868" s="12" customFormat="1" ht="15.75" customHeight="1">
      <c r="C868" s="50">
        <v>211</v>
      </c>
      <c r="D868" s="21">
        <f>C868-84</f>
        <v>127</v>
      </c>
      <c r="E868" s="21">
        <v>0.238</v>
      </c>
      <c r="F868" s="29">
        <v>0.013</v>
      </c>
      <c r="G868" s="25">
        <f>SQRT($G$865^2+E868)</f>
        <v>5.579767966501833</v>
      </c>
      <c r="H868" s="25">
        <f>PRODUCT(2*$G$865*$H$865+F868,1/2/G868)</f>
        <v>0.01869752302001315</v>
      </c>
      <c r="I868" s="25"/>
      <c r="J868" s="30"/>
      <c r="K868" s="30"/>
      <c r="L868" s="49"/>
    </row>
    <row r="869" s="12" customFormat="1" ht="15.75" customHeight="1">
      <c r="C869" s="50">
        <v>216</v>
      </c>
      <c r="D869" s="21">
        <f>C869-84</f>
        <v>132</v>
      </c>
      <c r="E869" s="21">
        <v>0.907</v>
      </c>
      <c r="F869" s="21">
        <v>0.014</v>
      </c>
      <c r="G869" s="25">
        <f>SQRT($G$865^2+E869)</f>
        <v>5.639398067169935</v>
      </c>
      <c r="H869" s="25">
        <f>PRODUCT(2*$G$865*$H$865+F869,1/2/G869)</f>
        <v>0.01858848032208633</v>
      </c>
      <c r="I869" s="25">
        <v>0.0012</v>
      </c>
      <c r="J869" s="30"/>
      <c r="K869" s="30"/>
      <c r="L869" s="49"/>
    </row>
    <row r="870" s="12" customFormat="1" ht="15.75" customHeight="1">
      <c r="C870" s="50">
        <v>218</v>
      </c>
      <c r="D870" s="21">
        <f>C870-84</f>
        <v>134</v>
      </c>
      <c r="E870" s="21">
        <v>1.092</v>
      </c>
      <c r="F870" s="21">
        <v>0.015</v>
      </c>
      <c r="G870" s="25">
        <f>SQRT($G$865^2+E870)</f>
        <v>5.655776742411248</v>
      </c>
      <c r="H870" s="25">
        <f>PRODUCT(2*$G$865*$H$865+F870,1/2/G870)</f>
        <v>0.01862305476278316</v>
      </c>
      <c r="I870" s="25">
        <v>0.0013</v>
      </c>
      <c r="J870" s="30"/>
      <c r="K870" s="30"/>
      <c r="L870" s="49"/>
    </row>
    <row r="871" s="12" customFormat="1" ht="15.75" customHeight="1">
      <c r="A871" s="21">
        <v>86</v>
      </c>
      <c r="B871" t="s" s="22">
        <v>102</v>
      </c>
      <c r="C871" s="21">
        <v>202</v>
      </c>
      <c r="D871" s="21">
        <f>C871-86</f>
        <v>116</v>
      </c>
      <c r="E871" s="25">
        <v>-0.4382</v>
      </c>
      <c r="F871" s="25">
        <v>0.0004</v>
      </c>
      <c r="G871" s="25">
        <v>5.5521</v>
      </c>
      <c r="H871" s="25">
        <v>0.0181</v>
      </c>
      <c r="I871" s="25">
        <v>8.000000000000001e-05</v>
      </c>
      <c r="J871" s="29"/>
      <c r="L871" s="49"/>
    </row>
    <row r="872" s="12" customFormat="1" ht="15.75" customHeight="1">
      <c r="C872" s="21">
        <v>204</v>
      </c>
      <c r="D872" s="21">
        <f>C872-86</f>
        <v>118</v>
      </c>
      <c r="E872" s="25">
        <v>-0.386</v>
      </c>
      <c r="F872" s="25">
        <v>0.0003</v>
      </c>
      <c r="G872" s="25">
        <v>5.5568</v>
      </c>
      <c r="H872" s="25">
        <v>0.018</v>
      </c>
      <c r="I872" s="25">
        <v>6e-05</v>
      </c>
      <c r="J872" s="29"/>
    </row>
    <row r="873" s="12" customFormat="1" ht="15.75" customHeight="1">
      <c r="C873" s="21">
        <v>205</v>
      </c>
      <c r="D873" s="21">
        <f>C873-86</f>
        <v>119</v>
      </c>
      <c r="E873" s="25">
        <v>-0.3849</v>
      </c>
      <c r="F873" s="25">
        <v>0.0003</v>
      </c>
      <c r="G873" s="25">
        <v>5.5569</v>
      </c>
      <c r="H873" s="25">
        <v>0.018</v>
      </c>
      <c r="I873" s="25">
        <v>6e-05</v>
      </c>
      <c r="J873" s="29"/>
    </row>
    <row r="874" s="12" customFormat="1" ht="15.75" customHeight="1">
      <c r="C874" s="21">
        <v>206</v>
      </c>
      <c r="D874" s="21">
        <f>C874-86</f>
        <v>120</v>
      </c>
      <c r="E874" s="25">
        <v>-0.3058</v>
      </c>
      <c r="F874" s="25">
        <v>0.0003</v>
      </c>
      <c r="G874" s="25">
        <v>5.564</v>
      </c>
      <c r="H874" s="25">
        <v>0.0178</v>
      </c>
      <c r="I874" s="25">
        <v>5e-05</v>
      </c>
      <c r="J874" s="29"/>
    </row>
    <row r="875" s="12" customFormat="1" ht="15.75" customHeight="1">
      <c r="C875" s="21">
        <v>207</v>
      </c>
      <c r="D875" s="21">
        <f>C875-86</f>
        <v>121</v>
      </c>
      <c r="E875" s="25">
        <v>-0.2926</v>
      </c>
      <c r="F875" s="25">
        <v>0.0002</v>
      </c>
      <c r="G875" s="25">
        <v>5.5652</v>
      </c>
      <c r="H875" s="25">
        <v>0.0178</v>
      </c>
      <c r="I875" s="25">
        <v>5e-05</v>
      </c>
      <c r="J875" s="29"/>
    </row>
    <row r="876" s="12" customFormat="1" ht="15.75" customHeight="1">
      <c r="C876" s="21">
        <v>208</v>
      </c>
      <c r="D876" s="21">
        <f>C876-86</f>
        <v>122</v>
      </c>
      <c r="E876" s="25">
        <v>-0.2125</v>
      </c>
      <c r="F876" s="25">
        <v>0.0002</v>
      </c>
      <c r="G876" s="25">
        <v>5.5725</v>
      </c>
      <c r="H876" s="25">
        <v>0.0177</v>
      </c>
      <c r="I876" s="66">
        <v>4e-05</v>
      </c>
      <c r="J876" s="29"/>
    </row>
    <row r="877" s="12" customFormat="1" ht="15.75" customHeight="1">
      <c r="C877" s="21">
        <v>209</v>
      </c>
      <c r="D877" s="21">
        <f>C877-86</f>
        <v>123</v>
      </c>
      <c r="E877" s="25">
        <v>-0.1917</v>
      </c>
      <c r="F877" s="25">
        <v>0.0001</v>
      </c>
      <c r="G877" s="25">
        <v>5.5743</v>
      </c>
      <c r="H877" s="25">
        <v>0.0177</v>
      </c>
      <c r="I877" s="66">
        <v>3e-05</v>
      </c>
      <c r="J877" s="29"/>
    </row>
    <row r="878" s="12" customFormat="1" ht="15.75" customHeight="1">
      <c r="C878" s="21">
        <v>210</v>
      </c>
      <c r="D878" s="21">
        <f>C878-86</f>
        <v>124</v>
      </c>
      <c r="E878" s="25">
        <v>-0.1143</v>
      </c>
      <c r="F878" s="25">
        <v>0.0001</v>
      </c>
      <c r="G878" s="25">
        <v>5.5813</v>
      </c>
      <c r="H878" s="25">
        <v>0.0177</v>
      </c>
      <c r="I878" s="66">
        <v>2e-05</v>
      </c>
      <c r="J878" s="29"/>
    </row>
    <row r="879" s="12" customFormat="1" ht="15.75" customHeight="1">
      <c r="C879" s="21">
        <v>211</v>
      </c>
      <c r="D879" s="21">
        <f>C879-86</f>
        <v>125</v>
      </c>
      <c r="E879" s="25">
        <v>-0.0735</v>
      </c>
      <c r="F879" s="25">
        <v>0.0001</v>
      </c>
      <c r="G879" s="25">
        <v>5.585</v>
      </c>
      <c r="H879" s="25">
        <v>0.0176</v>
      </c>
      <c r="I879" s="66">
        <v>1e-05</v>
      </c>
      <c r="J879" s="29"/>
    </row>
    <row r="880" s="12" customFormat="1" ht="15.75" customHeight="1">
      <c r="C880" s="23">
        <v>212</v>
      </c>
      <c r="D880" s="23">
        <f>C880-86</f>
        <v>126</v>
      </c>
      <c r="E880" s="28">
        <v>0</v>
      </c>
      <c r="F880" s="28">
        <v>0</v>
      </c>
      <c r="G880" s="24">
        <v>5.5915</v>
      </c>
      <c r="H880" s="24">
        <v>0.0176</v>
      </c>
      <c r="I880" s="28">
        <v>0</v>
      </c>
      <c r="J880" s="29"/>
    </row>
    <row r="881" s="12" customFormat="1" ht="15.75" customHeight="1">
      <c r="C881" s="21">
        <v>218</v>
      </c>
      <c r="D881" s="21">
        <f>C881-86</f>
        <v>132</v>
      </c>
      <c r="E881" s="25">
        <v>0.7</v>
      </c>
      <c r="F881" s="25">
        <v>0.0003</v>
      </c>
      <c r="G881" s="25">
        <v>5.654</v>
      </c>
      <c r="H881" s="25">
        <v>0.0187</v>
      </c>
      <c r="I881" s="25">
        <v>0.00011</v>
      </c>
      <c r="J881" s="29"/>
    </row>
    <row r="882" s="12" customFormat="1" ht="15.75" customHeight="1">
      <c r="C882" s="21">
        <v>219</v>
      </c>
      <c r="D882" s="21">
        <f>C882-86</f>
        <v>133</v>
      </c>
      <c r="E882" s="25">
        <v>0.8212</v>
      </c>
      <c r="F882" s="25">
        <v>0.0003</v>
      </c>
      <c r="G882" s="25">
        <v>5.6648</v>
      </c>
      <c r="H882" s="25">
        <v>0.0191</v>
      </c>
      <c r="I882" s="25">
        <v>0.00013</v>
      </c>
      <c r="J882" s="29"/>
    </row>
    <row r="883" s="12" customFormat="1" ht="15.75" customHeight="1">
      <c r="C883" s="21">
        <v>220</v>
      </c>
      <c r="D883" s="21">
        <f>C883-86</f>
        <v>134</v>
      </c>
      <c r="E883" s="25">
        <v>0.9151</v>
      </c>
      <c r="F883" s="25">
        <v>0.0003</v>
      </c>
      <c r="G883" s="25">
        <v>5.6731</v>
      </c>
      <c r="H883" s="25">
        <v>0.0194</v>
      </c>
      <c r="I883" s="25">
        <v>0.00015</v>
      </c>
      <c r="J883" s="29"/>
    </row>
    <row r="884" s="12" customFormat="1" ht="15.75" customHeight="1">
      <c r="C884" s="21">
        <v>221</v>
      </c>
      <c r="D884" s="21">
        <f>C884-86</f>
        <v>135</v>
      </c>
      <c r="E884" s="25">
        <v>1.032</v>
      </c>
      <c r="F884" s="25">
        <v>0.0004</v>
      </c>
      <c r="G884" s="25">
        <v>5.6834</v>
      </c>
      <c r="H884" s="25">
        <v>0.0199</v>
      </c>
      <c r="I884" s="25">
        <v>0.00017</v>
      </c>
      <c r="J884" s="29"/>
    </row>
    <row r="885" s="12" customFormat="1" ht="15.75" customHeight="1">
      <c r="C885" s="21">
        <v>222</v>
      </c>
      <c r="D885" s="21">
        <f>C885-86</f>
        <v>136</v>
      </c>
      <c r="E885" s="25">
        <v>1.1236</v>
      </c>
      <c r="F885" s="25">
        <v>0.0004</v>
      </c>
      <c r="G885" s="25">
        <v>5.6915</v>
      </c>
      <c r="H885" s="25">
        <v>0.0203</v>
      </c>
      <c r="I885" s="25">
        <v>0.00019</v>
      </c>
      <c r="J885" s="29"/>
    </row>
    <row r="886" s="12" customFormat="1" ht="15.75" customHeight="1">
      <c r="A886" s="21">
        <v>87</v>
      </c>
      <c r="B886" t="s" s="22">
        <v>103</v>
      </c>
      <c r="C886" s="21">
        <v>207</v>
      </c>
      <c r="D886" s="21">
        <f>C886-87</f>
        <v>120</v>
      </c>
      <c r="E886" s="66">
        <v>-0.21794</v>
      </c>
      <c r="F886" s="66">
        <v>0.00016</v>
      </c>
      <c r="G886" s="25">
        <v>5.572</v>
      </c>
      <c r="H886" s="25">
        <v>0.0176</v>
      </c>
      <c r="I886" s="66">
        <v>4e-05</v>
      </c>
      <c r="J886" s="29"/>
    </row>
    <row r="887" s="12" customFormat="1" ht="15.75" customHeight="1">
      <c r="C887" s="21">
        <v>208</v>
      </c>
      <c r="D887" s="21">
        <f>C887-87</f>
        <v>121</v>
      </c>
      <c r="E887" s="66">
        <v>-0.20804</v>
      </c>
      <c r="F887" s="66">
        <v>0.00012</v>
      </c>
      <c r="G887" s="25">
        <v>5.5729</v>
      </c>
      <c r="H887" s="25">
        <v>0.0176</v>
      </c>
      <c r="I887" s="66">
        <v>3e-05</v>
      </c>
      <c r="J887" s="29"/>
    </row>
    <row r="888" s="12" customFormat="1" ht="15.75" customHeight="1">
      <c r="C888" s="21">
        <v>209</v>
      </c>
      <c r="D888" s="21">
        <f>C888-87</f>
        <v>122</v>
      </c>
      <c r="E888" s="66">
        <v>-0.13043</v>
      </c>
      <c r="F888" s="66">
        <v>8.000000000000001e-05</v>
      </c>
      <c r="G888" s="25">
        <v>5.5799</v>
      </c>
      <c r="H888" s="25">
        <v>0.0176</v>
      </c>
      <c r="I888" s="66">
        <v>2e-05</v>
      </c>
      <c r="J888" s="29"/>
    </row>
    <row r="889" s="12" customFormat="1" ht="15.75" customHeight="1">
      <c r="C889" s="21">
        <v>210</v>
      </c>
      <c r="D889" s="21">
        <f>C889-87</f>
        <v>123</v>
      </c>
      <c r="E889" s="66">
        <v>-0.10831</v>
      </c>
      <c r="F889" s="66">
        <v>4e-05</v>
      </c>
      <c r="G889" s="25">
        <v>5.5818</v>
      </c>
      <c r="H889" s="25">
        <v>0.0176</v>
      </c>
      <c r="I889" s="66">
        <v>2e-05</v>
      </c>
      <c r="J889" s="29"/>
    </row>
    <row r="890" s="12" customFormat="1" ht="15.75" customHeight="1">
      <c r="C890" s="21">
        <v>211</v>
      </c>
      <c r="D890" s="21">
        <f>C890-87</f>
        <v>124</v>
      </c>
      <c r="E890" s="66">
        <v>-0.03757</v>
      </c>
      <c r="F890" s="66">
        <v>4e-05</v>
      </c>
      <c r="G890" s="25">
        <v>5.5882</v>
      </c>
      <c r="H890" s="25">
        <v>0.0176</v>
      </c>
      <c r="I890" s="66">
        <v>1e-05</v>
      </c>
      <c r="J890" s="29"/>
    </row>
    <row r="891" s="12" customFormat="1" ht="15.75" customHeight="1">
      <c r="C891" s="23">
        <v>212</v>
      </c>
      <c r="D891" s="23">
        <f>C891-87</f>
        <v>125</v>
      </c>
      <c r="E891" s="28">
        <v>0</v>
      </c>
      <c r="F891" s="28">
        <v>0</v>
      </c>
      <c r="G891" s="24">
        <v>5.5915</v>
      </c>
      <c r="H891" s="24">
        <v>0.0176</v>
      </c>
      <c r="I891" s="28">
        <v>0</v>
      </c>
      <c r="J891" s="29"/>
    </row>
    <row r="892" s="12" customFormat="1" ht="15.75" customHeight="1">
      <c r="C892" s="21">
        <v>213</v>
      </c>
      <c r="D892" s="21">
        <f>C892-87</f>
        <v>126</v>
      </c>
      <c r="E892" s="66">
        <v>0.06829</v>
      </c>
      <c r="F892" s="66">
        <v>8.000000000000001e-05</v>
      </c>
      <c r="G892" s="25">
        <v>5.5977</v>
      </c>
      <c r="H892" s="25">
        <v>0.0176</v>
      </c>
      <c r="I892" s="66">
        <v>1e-05</v>
      </c>
      <c r="J892" s="29"/>
    </row>
    <row r="893" s="12" customFormat="1" ht="15.75" customHeight="1">
      <c r="C893" s="21">
        <v>220</v>
      </c>
      <c r="D893" s="21">
        <f>C893-87</f>
        <v>133</v>
      </c>
      <c r="E893" s="66">
        <v>0.86725</v>
      </c>
      <c r="F893" s="66">
        <v>0.00045</v>
      </c>
      <c r="G893" s="25">
        <v>5.6688</v>
      </c>
      <c r="H893" s="25">
        <v>0.0177</v>
      </c>
      <c r="I893" s="25">
        <v>0.00013</v>
      </c>
      <c r="J893" s="29"/>
    </row>
    <row r="894" s="12" customFormat="1" ht="15.75" customHeight="1">
      <c r="C894" s="21">
        <v>221</v>
      </c>
      <c r="D894" s="21">
        <f>C894-87</f>
        <v>134</v>
      </c>
      <c r="E894" s="66">
        <v>0.98269</v>
      </c>
      <c r="F894" s="66">
        <v>0.00033</v>
      </c>
      <c r="G894" s="25">
        <v>5.679</v>
      </c>
      <c r="H894" s="25">
        <v>0.0177</v>
      </c>
      <c r="I894" s="25">
        <v>0.00015</v>
      </c>
      <c r="J894" s="29"/>
    </row>
    <row r="895" s="12" customFormat="1" ht="15.75" customHeight="1">
      <c r="C895" s="21">
        <v>222</v>
      </c>
      <c r="D895" s="21">
        <f>C895-87</f>
        <v>135</v>
      </c>
      <c r="E895" s="66">
        <v>1.09543</v>
      </c>
      <c r="F895" s="66">
        <v>0.00012</v>
      </c>
      <c r="G895" s="25">
        <v>5.689</v>
      </c>
      <c r="H895" s="25">
        <v>0.0177</v>
      </c>
      <c r="I895" s="25">
        <v>0.00016</v>
      </c>
      <c r="J895" s="29"/>
    </row>
    <row r="896" s="12" customFormat="1" ht="15.75" customHeight="1">
      <c r="C896" s="21">
        <v>223</v>
      </c>
      <c r="D896" s="21">
        <f>C896-87</f>
        <v>136</v>
      </c>
      <c r="E896" s="66">
        <v>1.16507</v>
      </c>
      <c r="F896" s="66">
        <v>8.000000000000001e-05</v>
      </c>
      <c r="G896" s="25">
        <v>5.6951</v>
      </c>
      <c r="H896" s="25">
        <v>0.0178</v>
      </c>
      <c r="I896" s="25">
        <v>0.00017</v>
      </c>
      <c r="J896" s="29"/>
    </row>
    <row r="897" s="12" customFormat="1" ht="15.75" customHeight="1">
      <c r="C897" s="21">
        <v>224</v>
      </c>
      <c r="D897" s="21">
        <f>C897-87</f>
        <v>137</v>
      </c>
      <c r="E897" s="66">
        <v>1.28937</v>
      </c>
      <c r="F897" s="66">
        <v>4e-05</v>
      </c>
      <c r="G897" s="25">
        <v>5.7061</v>
      </c>
      <c r="H897" s="25">
        <v>0.0178</v>
      </c>
      <c r="I897" s="25">
        <v>0.00019</v>
      </c>
      <c r="J897" s="29"/>
    </row>
    <row r="898" s="12" customFormat="1" ht="15.75" customHeight="1">
      <c r="C898" s="21">
        <v>225</v>
      </c>
      <c r="D898" s="21">
        <f>C898-87</f>
        <v>138</v>
      </c>
      <c r="E898" s="66">
        <v>1.34862</v>
      </c>
      <c r="F898" s="66">
        <v>0.00022</v>
      </c>
      <c r="G898" s="25">
        <v>5.7112</v>
      </c>
      <c r="H898" s="25">
        <v>0.0178</v>
      </c>
      <c r="I898" s="25">
        <v>0.0002</v>
      </c>
      <c r="J898" s="29"/>
    </row>
    <row r="899" s="12" customFormat="1" ht="15.75" customHeight="1">
      <c r="C899" s="21">
        <v>226</v>
      </c>
      <c r="D899" s="21">
        <f>C899-87</f>
        <v>139</v>
      </c>
      <c r="E899" s="66">
        <v>1.437</v>
      </c>
      <c r="F899" s="66">
        <v>4e-05</v>
      </c>
      <c r="G899" s="25">
        <v>5.719</v>
      </c>
      <c r="H899" s="25">
        <v>0.0178</v>
      </c>
      <c r="I899" s="25">
        <v>0.00021</v>
      </c>
      <c r="J899" s="29"/>
    </row>
    <row r="900" s="12" customFormat="1" ht="15.75" customHeight="1">
      <c r="C900" s="21">
        <v>227</v>
      </c>
      <c r="D900" s="21">
        <f>C900-87</f>
        <v>140</v>
      </c>
      <c r="E900" s="66">
        <v>1.60249</v>
      </c>
      <c r="F900" s="66">
        <v>8.000000000000001e-05</v>
      </c>
      <c r="G900" s="25">
        <v>5.7335</v>
      </c>
      <c r="H900" s="25">
        <v>0.0179</v>
      </c>
      <c r="I900" s="25">
        <v>0.00024</v>
      </c>
      <c r="J900" s="29"/>
    </row>
    <row r="901" s="12" customFormat="1" ht="15.75" customHeight="1">
      <c r="C901" s="21">
        <v>228</v>
      </c>
      <c r="D901" s="21">
        <f>C901-87</f>
        <v>141</v>
      </c>
      <c r="E901" s="66">
        <v>1.67522</v>
      </c>
      <c r="F901" s="66">
        <v>0.0002</v>
      </c>
      <c r="G901" s="25">
        <v>5.7399</v>
      </c>
      <c r="H901" s="25">
        <v>0.0179</v>
      </c>
      <c r="I901" s="25">
        <v>0.00025</v>
      </c>
      <c r="J901" s="29"/>
    </row>
    <row r="902" s="12" customFormat="1" ht="15.75" customHeight="1">
      <c r="A902" s="21">
        <v>88</v>
      </c>
      <c r="B902" t="s" s="22">
        <v>104</v>
      </c>
      <c r="C902" s="21">
        <v>208</v>
      </c>
      <c r="D902" s="21">
        <v>120</v>
      </c>
      <c r="E902" s="25">
        <v>-0.256</v>
      </c>
      <c r="F902" s="25">
        <v>0.0002</v>
      </c>
      <c r="G902" s="25">
        <v>5.585</v>
      </c>
      <c r="H902" s="25">
        <v>0.0183</v>
      </c>
      <c r="I902" s="25">
        <v>0.002428812</v>
      </c>
      <c r="J902" s="56"/>
    </row>
    <row r="903" s="12" customFormat="1" ht="15.75" customHeight="1">
      <c r="C903" s="21">
        <v>209</v>
      </c>
      <c r="D903" s="21">
        <v>121</v>
      </c>
      <c r="E903" s="25">
        <v>-0.253</v>
      </c>
      <c r="F903" s="25">
        <v>0.0002</v>
      </c>
      <c r="G903" s="25">
        <v>5.5853</v>
      </c>
      <c r="H903" s="25">
        <v>0.0182</v>
      </c>
      <c r="I903" s="25">
        <v>0.002248877</v>
      </c>
      <c r="J903" s="56"/>
    </row>
    <row r="904" s="12" customFormat="1" ht="15.75" customHeight="1">
      <c r="C904" s="21">
        <v>210</v>
      </c>
      <c r="D904" s="21">
        <v>122</v>
      </c>
      <c r="E904" s="25">
        <v>-0.182</v>
      </c>
      <c r="F904" s="25">
        <v>0.0002</v>
      </c>
      <c r="G904" s="25">
        <v>5.5917</v>
      </c>
      <c r="H904" s="25">
        <v>0.018</v>
      </c>
      <c r="I904" s="25">
        <v>0.001708132</v>
      </c>
      <c r="J904" s="56"/>
    </row>
    <row r="905" s="12" customFormat="1" ht="15.75" customHeight="1">
      <c r="C905" s="21">
        <v>211</v>
      </c>
      <c r="D905" s="21">
        <v>123</v>
      </c>
      <c r="E905" s="25">
        <v>-0.168</v>
      </c>
      <c r="F905" s="25">
        <v>0.0001</v>
      </c>
      <c r="G905" s="25">
        <v>5.5929</v>
      </c>
      <c r="H905" s="25">
        <v>0.0179</v>
      </c>
      <c r="I905" s="25">
        <v>0.001528175</v>
      </c>
      <c r="J905" s="56"/>
    </row>
    <row r="906" s="12" customFormat="1" ht="15.75" customHeight="1">
      <c r="C906" s="21">
        <v>212</v>
      </c>
      <c r="D906" s="21">
        <v>124</v>
      </c>
      <c r="E906" s="25">
        <v>-0.099</v>
      </c>
      <c r="F906" s="25">
        <v>0.0001</v>
      </c>
      <c r="G906" s="25">
        <v>5.5991</v>
      </c>
      <c r="H906" s="25">
        <v>0.0177</v>
      </c>
      <c r="I906" s="25">
        <v>0.000898424</v>
      </c>
      <c r="J906" s="56"/>
    </row>
    <row r="907" s="12" customFormat="1" ht="15.75" customHeight="1">
      <c r="C907" s="21">
        <v>213</v>
      </c>
      <c r="D907" s="21">
        <v>125</v>
      </c>
      <c r="E907" s="25">
        <v>-0.066</v>
      </c>
      <c r="F907" s="25">
        <v>0.0001</v>
      </c>
      <c r="G907" s="25">
        <v>5.602</v>
      </c>
      <c r="H907" s="25">
        <v>0.0177</v>
      </c>
      <c r="I907" s="25">
        <v>0.000628719</v>
      </c>
      <c r="J907" s="56"/>
    </row>
    <row r="908" s="12" customFormat="1" ht="15.75" customHeight="1">
      <c r="C908" s="23">
        <v>214</v>
      </c>
      <c r="D908" s="23">
        <v>126</v>
      </c>
      <c r="E908" s="28">
        <v>0</v>
      </c>
      <c r="F908" s="28">
        <v>0</v>
      </c>
      <c r="G908" s="24">
        <v>5.6079</v>
      </c>
      <c r="H908" s="24">
        <v>0.0177</v>
      </c>
      <c r="I908" s="28">
        <v>0</v>
      </c>
      <c r="J908" s="58"/>
    </row>
    <row r="909" s="12" customFormat="1" ht="15.75" customHeight="1">
      <c r="C909" s="21">
        <v>220</v>
      </c>
      <c r="D909" s="21">
        <v>132</v>
      </c>
      <c r="E909" s="25">
        <v>0.679</v>
      </c>
      <c r="F909" s="25">
        <v>0.0002</v>
      </c>
      <c r="G909" s="25">
        <v>5.6683</v>
      </c>
      <c r="H909" s="25">
        <v>0.0215</v>
      </c>
      <c r="I909" s="25">
        <v>0.006160989</v>
      </c>
      <c r="J909" s="56"/>
    </row>
    <row r="910" s="12" customFormat="1" ht="15.75" customHeight="1">
      <c r="C910" s="21">
        <v>221</v>
      </c>
      <c r="D910" s="21">
        <v>133</v>
      </c>
      <c r="E910" s="25">
        <v>0.805</v>
      </c>
      <c r="F910" s="25">
        <v>0.0002</v>
      </c>
      <c r="G910" s="25">
        <v>5.6795</v>
      </c>
      <c r="H910" s="25">
        <v>0.0228</v>
      </c>
      <c r="I910" s="25">
        <v>0.00731461</v>
      </c>
      <c r="J910" s="56"/>
    </row>
    <row r="911" s="12" customFormat="1" ht="15.75" customHeight="1">
      <c r="C911" s="21">
        <v>222</v>
      </c>
      <c r="D911" s="21">
        <v>134</v>
      </c>
      <c r="E911" s="25">
        <v>0.895</v>
      </c>
      <c r="F911" s="25">
        <v>0.0002</v>
      </c>
      <c r="G911" s="25">
        <v>5.6874</v>
      </c>
      <c r="H911" s="25">
        <v>0.0239</v>
      </c>
      <c r="I911" s="25">
        <v>0.008111868</v>
      </c>
      <c r="J911" s="56"/>
    </row>
    <row r="912" s="12" customFormat="1" ht="15.75" customHeight="1">
      <c r="C912" s="21">
        <v>223</v>
      </c>
      <c r="D912" s="21">
        <v>135</v>
      </c>
      <c r="E912" s="25">
        <v>1.007</v>
      </c>
      <c r="F912" s="25">
        <v>0.0003</v>
      </c>
      <c r="G912" s="25">
        <v>5.6973</v>
      </c>
      <c r="H912" s="25">
        <v>0.0253</v>
      </c>
      <c r="I912" s="25">
        <v>0.00908457</v>
      </c>
      <c r="J912" s="56"/>
    </row>
    <row r="913" s="12" customFormat="1" ht="15.75" customHeight="1">
      <c r="C913" s="21">
        <v>224</v>
      </c>
      <c r="D913" s="21">
        <v>136</v>
      </c>
      <c r="E913" s="25">
        <v>1.09</v>
      </c>
      <c r="F913" s="25">
        <v>0.0003</v>
      </c>
      <c r="G913" s="25">
        <v>5.7046</v>
      </c>
      <c r="H913" s="25">
        <v>0.0263</v>
      </c>
      <c r="I913" s="25">
        <v>0.009790858</v>
      </c>
      <c r="J913" s="56"/>
    </row>
    <row r="914" s="12" customFormat="1" ht="15.75" customHeight="1">
      <c r="C914" s="21">
        <v>225</v>
      </c>
      <c r="D914" s="21">
        <v>137</v>
      </c>
      <c r="E914" s="25">
        <v>1.208</v>
      </c>
      <c r="F914" s="25">
        <v>0.0003</v>
      </c>
      <c r="G914" s="25">
        <v>5.715</v>
      </c>
      <c r="H914" s="25">
        <v>0.0279</v>
      </c>
      <c r="I914" s="25">
        <v>0.010849172</v>
      </c>
      <c r="J914" s="56"/>
    </row>
    <row r="915" s="12" customFormat="1" ht="15.75" customHeight="1">
      <c r="C915" s="21">
        <v>226</v>
      </c>
      <c r="D915" s="21">
        <v>138</v>
      </c>
      <c r="E915" s="25">
        <v>1.277</v>
      </c>
      <c r="F915" s="25">
        <v>0.0003</v>
      </c>
      <c r="G915" s="25">
        <v>5.7211</v>
      </c>
      <c r="H915" s="25">
        <v>0.0288</v>
      </c>
      <c r="I915" s="25">
        <v>0.011465795</v>
      </c>
      <c r="J915" s="56"/>
    </row>
    <row r="916" s="12" customFormat="1" ht="15.75" customHeight="1">
      <c r="C916" s="21">
        <v>227</v>
      </c>
      <c r="D916" s="21">
        <v>139</v>
      </c>
      <c r="E916" s="25">
        <v>1.365</v>
      </c>
      <c r="F916" s="25">
        <v>0.0004</v>
      </c>
      <c r="G916" s="25">
        <v>5.7283</v>
      </c>
      <c r="H916" s="25">
        <v>0.03</v>
      </c>
      <c r="I916" s="25">
        <v>0.012258372</v>
      </c>
      <c r="J916" s="56"/>
    </row>
    <row r="917" s="12" customFormat="1" ht="15.75" customHeight="1">
      <c r="C917" s="21">
        <v>228</v>
      </c>
      <c r="D917" s="21">
        <v>140</v>
      </c>
      <c r="E917" s="25">
        <v>1.459</v>
      </c>
      <c r="F917" s="25">
        <v>0.0004</v>
      </c>
      <c r="G917" s="25">
        <v>5.737</v>
      </c>
      <c r="H917" s="25">
        <v>0.0315</v>
      </c>
      <c r="I917" s="25">
        <v>0.013136525</v>
      </c>
      <c r="J917" s="56"/>
    </row>
    <row r="918" s="12" customFormat="1" ht="15.75" customHeight="1">
      <c r="C918" s="21">
        <v>229</v>
      </c>
      <c r="D918" s="21">
        <v>141</v>
      </c>
      <c r="E918" s="25">
        <v>1.556</v>
      </c>
      <c r="F918" s="25">
        <v>0.0005</v>
      </c>
      <c r="G918" s="25">
        <v>5.7455</v>
      </c>
      <c r="H918" s="25">
        <v>0.0329</v>
      </c>
      <c r="I918" s="25">
        <v>0.014013928</v>
      </c>
      <c r="J918" s="56"/>
    </row>
    <row r="919" s="12" customFormat="1" ht="15.75" customHeight="1">
      <c r="C919" s="21">
        <v>230</v>
      </c>
      <c r="D919" s="21">
        <v>142</v>
      </c>
      <c r="E919" s="25">
        <v>1.667</v>
      </c>
      <c r="F919" s="25">
        <v>0.0005</v>
      </c>
      <c r="G919" s="25">
        <v>5.7551</v>
      </c>
      <c r="H919" s="25">
        <v>0.0346</v>
      </c>
      <c r="I919" s="25">
        <v>0.014977193</v>
      </c>
      <c r="J919" s="56"/>
    </row>
    <row r="920" s="12" customFormat="1" ht="15.75" customHeight="1">
      <c r="C920" s="21">
        <v>232</v>
      </c>
      <c r="D920" s="21">
        <v>144</v>
      </c>
      <c r="E920" s="25">
        <v>1.854</v>
      </c>
      <c r="F920" s="25">
        <v>0.0005</v>
      </c>
      <c r="G920" s="25">
        <v>5.7714</v>
      </c>
      <c r="H920" s="25">
        <v>0.0375</v>
      </c>
      <c r="I920" s="25">
        <v>0.016638012</v>
      </c>
      <c r="J920" s="56"/>
    </row>
    <row r="921" s="12" customFormat="1" ht="15.75" customHeight="1">
      <c r="A921" s="21">
        <v>90</v>
      </c>
      <c r="B921" t="s" s="22">
        <v>105</v>
      </c>
      <c r="C921" s="21">
        <v>227</v>
      </c>
      <c r="D921" s="21">
        <f>C921-90</f>
        <v>137</v>
      </c>
      <c r="E921" s="29">
        <v>-0.508</v>
      </c>
      <c r="F921" s="29">
        <v>0.003</v>
      </c>
      <c r="G921" s="25">
        <v>5.7404</v>
      </c>
      <c r="H921" s="25">
        <v>0.0165</v>
      </c>
      <c r="I921" s="25">
        <v>0.006160087</v>
      </c>
      <c r="J921" s="56"/>
    </row>
    <row r="922" s="12" customFormat="1" ht="15.75" customHeight="1">
      <c r="C922" s="21">
        <v>228</v>
      </c>
      <c r="D922" s="21">
        <f>C922-90</f>
        <v>138</v>
      </c>
      <c r="E922" s="29">
        <v>-0.413</v>
      </c>
      <c r="F922" s="29">
        <v>0.001</v>
      </c>
      <c r="G922" s="25">
        <v>5.7488</v>
      </c>
      <c r="H922" s="25">
        <v>0.0152</v>
      </c>
      <c r="I922" s="25">
        <v>0.004924597</v>
      </c>
      <c r="J922" s="56"/>
    </row>
    <row r="923" s="12" customFormat="1" ht="15.75" customHeight="1">
      <c r="C923" s="21">
        <v>229</v>
      </c>
      <c r="D923" s="21">
        <f>C923-90</f>
        <v>139</v>
      </c>
      <c r="E923" s="29">
        <v>-0.334</v>
      </c>
      <c r="F923" s="29">
        <v>0.001</v>
      </c>
      <c r="G923" s="25">
        <v>5.7557</v>
      </c>
      <c r="H923" s="25">
        <v>0.0143</v>
      </c>
      <c r="I923" s="25">
        <v>0.00404259</v>
      </c>
      <c r="J923" s="56"/>
    </row>
    <row r="924" s="12" customFormat="1" ht="15.75" customHeight="1">
      <c r="C924" s="21">
        <v>230</v>
      </c>
      <c r="D924" s="21">
        <f>C924-90</f>
        <v>140</v>
      </c>
      <c r="E924" s="25">
        <v>-0.205</v>
      </c>
      <c r="F924" s="25">
        <v>0.0004</v>
      </c>
      <c r="G924" s="25">
        <v>5.767</v>
      </c>
      <c r="H924" s="25">
        <v>0.0131</v>
      </c>
      <c r="I924" s="25">
        <v>0.00245829</v>
      </c>
      <c r="J924" s="56"/>
    </row>
    <row r="925" s="12" customFormat="1" ht="15.75" customHeight="1">
      <c r="C925" s="23">
        <v>232</v>
      </c>
      <c r="D925" s="23">
        <f>C925-90</f>
        <v>142</v>
      </c>
      <c r="E925" s="28">
        <v>0</v>
      </c>
      <c r="F925" s="28">
        <v>0</v>
      </c>
      <c r="G925" s="24">
        <v>5.7848</v>
      </c>
      <c r="H925" s="24">
        <v>0.0124</v>
      </c>
      <c r="I925" s="28">
        <v>0</v>
      </c>
      <c r="J925" s="58"/>
    </row>
    <row r="926" s="12" customFormat="1" ht="15.75" customHeight="1">
      <c r="A926" s="21">
        <v>92</v>
      </c>
      <c r="B926" t="s" s="22">
        <v>106</v>
      </c>
      <c r="C926" s="21">
        <v>233</v>
      </c>
      <c r="D926" s="21">
        <f>C926-92</f>
        <v>141</v>
      </c>
      <c r="E926" s="29">
        <v>-0.435494863</v>
      </c>
      <c r="F926" s="29">
        <v>0.0008</v>
      </c>
      <c r="G926" s="25">
        <v>5.8203</v>
      </c>
      <c r="H926" s="25">
        <v>0.0049</v>
      </c>
      <c r="I926" s="25">
        <v>0.004285374</v>
      </c>
      <c r="J926" s="56"/>
    </row>
    <row r="927" s="12" customFormat="1" ht="15.75" customHeight="1">
      <c r="C927" s="21">
        <v>234</v>
      </c>
      <c r="D927" s="21">
        <f>C927-92</f>
        <v>142</v>
      </c>
      <c r="E927" s="29">
        <v>-0.334182383</v>
      </c>
      <c r="F927" s="29">
        <v>0.0007</v>
      </c>
      <c r="G927" s="25">
        <v>5.8291</v>
      </c>
      <c r="H927" s="25">
        <v>0.0052</v>
      </c>
      <c r="I927" s="25">
        <v>0.003296842</v>
      </c>
      <c r="J927" s="56"/>
    </row>
    <row r="928" s="12" customFormat="1" ht="15.75" customHeight="1">
      <c r="C928" s="21">
        <v>235</v>
      </c>
      <c r="D928" s="21">
        <f>C928-92</f>
        <v>143</v>
      </c>
      <c r="E928" s="25">
        <v>-0.280300759</v>
      </c>
      <c r="F928" s="25">
        <v>0.0002</v>
      </c>
      <c r="G928" s="25">
        <v>5.8337</v>
      </c>
      <c r="H928" s="25">
        <v>0.0041</v>
      </c>
      <c r="I928" s="25">
        <v>0.002738294</v>
      </c>
      <c r="J928" s="56"/>
    </row>
    <row r="929" s="12" customFormat="1" ht="15.75" customHeight="1">
      <c r="C929" s="21">
        <v>236</v>
      </c>
      <c r="D929" s="21">
        <f>C929-92</f>
        <v>144</v>
      </c>
      <c r="E929" s="25">
        <v>-0.167591565</v>
      </c>
      <c r="F929" s="25">
        <v>0.0002</v>
      </c>
      <c r="G929" s="25">
        <v>5.8431</v>
      </c>
      <c r="H929" s="25">
        <v>0.0038</v>
      </c>
      <c r="I929" s="25">
        <v>0.001648307</v>
      </c>
      <c r="J929" s="56"/>
    </row>
    <row r="930" s="12" customFormat="1" ht="15.75" customHeight="1">
      <c r="C930" s="23">
        <v>238</v>
      </c>
      <c r="D930" s="23">
        <f>C930-92</f>
        <v>146</v>
      </c>
      <c r="E930" s="28">
        <v>0</v>
      </c>
      <c r="F930" s="28">
        <v>0</v>
      </c>
      <c r="G930" s="24">
        <v>5.8571</v>
      </c>
      <c r="H930" s="24">
        <v>0.0033</v>
      </c>
      <c r="I930" s="28">
        <v>0</v>
      </c>
      <c r="J930" s="58"/>
    </row>
    <row r="931" s="12" customFormat="1" ht="15.75" customHeight="1">
      <c r="A931" s="21">
        <v>94</v>
      </c>
      <c r="B931" t="s" s="22">
        <v>107</v>
      </c>
      <c r="C931" s="21">
        <v>238</v>
      </c>
      <c r="D931" s="21">
        <f>C931-94</f>
        <v>144</v>
      </c>
      <c r="E931" s="29">
        <v>-0.082</v>
      </c>
      <c r="F931" s="29">
        <v>0.004</v>
      </c>
      <c r="G931" s="25">
        <v>5.8535</v>
      </c>
      <c r="H931" s="25">
        <v>0.0378</v>
      </c>
      <c r="I931" s="25">
        <v>0.001209683</v>
      </c>
      <c r="J931" s="56"/>
    </row>
    <row r="932" s="12" customFormat="1" ht="15.75" customHeight="1">
      <c r="B932" s="64"/>
      <c r="C932" s="23">
        <v>239</v>
      </c>
      <c r="D932" s="21">
        <f>C932-94</f>
        <v>145</v>
      </c>
      <c r="E932" s="21">
        <v>0</v>
      </c>
      <c r="F932" s="59">
        <v>0</v>
      </c>
      <c r="G932" s="25">
        <v>5.8601</v>
      </c>
      <c r="H932" s="25">
        <v>0.0378</v>
      </c>
      <c r="I932" s="59">
        <v>0</v>
      </c>
      <c r="J932" s="58"/>
    </row>
    <row r="933" s="12" customFormat="1" ht="15.75" customHeight="1">
      <c r="B933" s="64"/>
      <c r="C933" s="21">
        <v>240</v>
      </c>
      <c r="D933" s="21">
        <f>C933-94</f>
        <v>146</v>
      </c>
      <c r="E933" s="21">
        <v>0.122</v>
      </c>
      <c r="F933" s="21">
        <v>0.003</v>
      </c>
      <c r="G933" s="25">
        <v>5.8701</v>
      </c>
      <c r="H933" s="25">
        <v>0.0379</v>
      </c>
      <c r="I933" s="25">
        <v>0.001623942</v>
      </c>
      <c r="J933" s="56"/>
    </row>
    <row r="934" s="12" customFormat="1" ht="15.75" customHeight="1">
      <c r="B934" s="64"/>
      <c r="C934" s="21">
        <v>241</v>
      </c>
      <c r="D934" s="21">
        <f>C934-94</f>
        <v>147</v>
      </c>
      <c r="E934" s="21">
        <v>0.179</v>
      </c>
      <c r="F934" s="21">
        <v>0.004</v>
      </c>
      <c r="G934" s="25">
        <v>5.8748</v>
      </c>
      <c r="H934" s="25">
        <v>0.0379</v>
      </c>
      <c r="I934" s="25">
        <v>0.001895363</v>
      </c>
      <c r="J934" s="56"/>
    </row>
    <row r="935" s="12" customFormat="1" ht="15.75" customHeight="1">
      <c r="B935" s="64"/>
      <c r="C935" s="21">
        <v>242</v>
      </c>
      <c r="D935" s="21">
        <f>C935-94</f>
        <v>148</v>
      </c>
      <c r="E935" s="21">
        <v>0.273</v>
      </c>
      <c r="F935" s="21">
        <v>0.004</v>
      </c>
      <c r="G935" s="25">
        <v>5.8823</v>
      </c>
      <c r="H935" s="25">
        <v>0.038</v>
      </c>
      <c r="I935" s="25">
        <v>0.002445867</v>
      </c>
      <c r="J935" s="56"/>
    </row>
    <row r="936" s="12" customFormat="1" ht="15.75" customHeight="1">
      <c r="B936" s="64"/>
      <c r="C936" s="21">
        <v>244</v>
      </c>
      <c r="D936" s="21">
        <f>C936-94</f>
        <v>150</v>
      </c>
      <c r="E936" s="21">
        <v>0.426</v>
      </c>
      <c r="F936" s="21">
        <v>0.008</v>
      </c>
      <c r="G936" s="25">
        <v>5.8948</v>
      </c>
      <c r="H936" s="25">
        <v>0.0382</v>
      </c>
      <c r="I936" s="25">
        <v>0.003241003</v>
      </c>
      <c r="J936" s="56"/>
    </row>
    <row r="937" s="12" customFormat="1" ht="15.75" customHeight="1">
      <c r="A937" s="21">
        <v>95</v>
      </c>
      <c r="B937" t="s" s="22">
        <v>108</v>
      </c>
      <c r="C937" s="21">
        <v>241</v>
      </c>
      <c r="D937" s="21">
        <v>146</v>
      </c>
      <c r="E937" s="29">
        <v>-0.142</v>
      </c>
      <c r="F937" s="29">
        <v>0.008</v>
      </c>
      <c r="G937" s="25">
        <v>5.8928</v>
      </c>
      <c r="H937" s="25">
        <v>0.0042</v>
      </c>
      <c r="I937" s="25">
        <v>0.0012</v>
      </c>
      <c r="J937" s="29"/>
    </row>
    <row r="938" s="12" customFormat="1" ht="15.75" customHeight="1">
      <c r="C938" s="23">
        <v>243</v>
      </c>
      <c r="D938" s="23">
        <v>148</v>
      </c>
      <c r="E938" s="23">
        <v>0</v>
      </c>
      <c r="F938" s="23">
        <v>0</v>
      </c>
      <c r="G938" s="24">
        <v>5.9048</v>
      </c>
      <c r="H938" s="24">
        <v>0.0035</v>
      </c>
      <c r="I938" s="23">
        <v>0</v>
      </c>
      <c r="J938" s="29"/>
    </row>
    <row r="939" s="12" customFormat="1" ht="15.75" customHeight="1">
      <c r="A939" s="59">
        <v>96</v>
      </c>
      <c r="B939" t="s" s="22">
        <v>109</v>
      </c>
      <c r="C939" s="21">
        <v>242</v>
      </c>
      <c r="D939" s="21">
        <f>SUM(C939-96)</f>
        <v>146</v>
      </c>
      <c r="E939" s="29">
        <v>-0.168</v>
      </c>
      <c r="F939" s="29">
        <v>0.056</v>
      </c>
      <c r="G939" s="25">
        <v>5.8285</v>
      </c>
      <c r="H939" s="25">
        <v>0.0192</v>
      </c>
      <c r="I939" s="25">
        <v>0.0049</v>
      </c>
      <c r="J939" s="29"/>
    </row>
    <row r="940" s="12" customFormat="1" ht="15.75" customHeight="1">
      <c r="B940" s="64"/>
      <c r="C940" s="23">
        <v>244</v>
      </c>
      <c r="D940" s="23">
        <f>SUM(C940-96)</f>
        <v>148</v>
      </c>
      <c r="E940" s="23">
        <v>0</v>
      </c>
      <c r="F940" s="28">
        <v>0</v>
      </c>
      <c r="G940" s="24">
        <v>5.8429</v>
      </c>
      <c r="H940" s="24">
        <v>0.0181</v>
      </c>
      <c r="I940" s="28">
        <v>0</v>
      </c>
      <c r="J940" s="29"/>
    </row>
    <row r="941" s="12" customFormat="1" ht="15.75" customHeight="1">
      <c r="B941" s="64"/>
      <c r="C941" s="21">
        <v>245</v>
      </c>
      <c r="D941" s="21">
        <f>SUM(C941-96)</f>
        <v>149</v>
      </c>
      <c r="E941" s="21">
        <v>0.054</v>
      </c>
      <c r="F941" s="29">
        <v>0.011</v>
      </c>
      <c r="G941" s="25">
        <v>5.8475</v>
      </c>
      <c r="H941" s="25">
        <v>0.0182</v>
      </c>
      <c r="I941" s="25">
        <v>0.001</v>
      </c>
      <c r="J941" s="29"/>
    </row>
    <row r="942" s="12" customFormat="1" ht="15.75" customHeight="1">
      <c r="B942" s="64"/>
      <c r="C942" s="21">
        <v>246</v>
      </c>
      <c r="D942" s="21">
        <f>SUM(C942-96)</f>
        <v>150</v>
      </c>
      <c r="E942" s="21">
        <v>0.156</v>
      </c>
      <c r="F942" s="29">
        <v>0.022</v>
      </c>
      <c r="G942" s="25">
        <v>5.8562</v>
      </c>
      <c r="H942" s="25">
        <v>0.0184</v>
      </c>
      <c r="I942" s="25">
        <v>0.002</v>
      </c>
      <c r="J942" s="29"/>
    </row>
    <row r="943" s="12" customFormat="1" ht="15.75" customHeight="1">
      <c r="B943" s="64"/>
      <c r="C943" s="21">
        <v>248</v>
      </c>
      <c r="D943" s="21">
        <f>SUM(C943-96)</f>
        <v>152</v>
      </c>
      <c r="E943" s="21">
        <v>0.303</v>
      </c>
      <c r="F943" s="29">
        <v>0.054</v>
      </c>
      <c r="G943" s="25">
        <v>5.8687</v>
      </c>
      <c r="H943" s="25">
        <v>0.0193</v>
      </c>
      <c r="I943" s="25">
        <v>0.004</v>
      </c>
      <c r="J943" s="29"/>
    </row>
    <row r="944" s="12" customFormat="1" ht="15.75" customHeight="1">
      <c r="I944" s="25"/>
    </row>
    <row r="945" s="12" customFormat="1" ht="15.75" customHeight="1">
      <c r="I945" s="25"/>
    </row>
    <row r="946" s="12" customFormat="1" ht="15.75" customHeight="1">
      <c r="I946" s="25"/>
    </row>
    <row r="947" s="12" customFormat="1" ht="15.75" customHeight="1">
      <c r="I947" s="25"/>
    </row>
    <row r="948" s="12" customFormat="1" ht="15.75" customHeight="1">
      <c r="I948" s="25"/>
    </row>
    <row r="949" s="12" customFormat="1" ht="15.75" customHeight="1">
      <c r="I949" s="25"/>
    </row>
    <row r="950" s="12" customFormat="1" ht="15.75" customHeight="1">
      <c r="I950" s="25"/>
    </row>
    <row r="951" s="12" customFormat="1" ht="15.75" customHeight="1">
      <c r="I951" s="25"/>
    </row>
    <row r="952" s="12" customFormat="1" ht="15.75" customHeight="1">
      <c r="I952" s="25"/>
    </row>
    <row r="953" s="12" customFormat="1" ht="15.75" customHeight="1">
      <c r="I953" s="25"/>
    </row>
    <row r="954" s="12" customFormat="1" ht="15.75" customHeight="1">
      <c r="I954" s="25"/>
    </row>
    <row r="955" s="12" customFormat="1" ht="15.75" customHeight="1">
      <c r="I955" s="25"/>
    </row>
    <row r="956" s="12" customFormat="1" ht="15.75" customHeight="1">
      <c r="I956" s="25"/>
    </row>
    <row r="957" s="12" customFormat="1" ht="15.75" customHeight="1">
      <c r="I957" s="25"/>
    </row>
    <row r="958" s="12" customFormat="1" ht="15.75" customHeight="1">
      <c r="I958" s="25"/>
    </row>
    <row r="959" s="12" customFormat="1" ht="15.75" customHeight="1">
      <c r="I959" s="25"/>
    </row>
    <row r="960" s="12" customFormat="1" ht="15.75" customHeight="1">
      <c r="I960" s="25"/>
    </row>
    <row r="961" s="12" customFormat="1" ht="15.75" customHeight="1">
      <c r="I961" s="25"/>
    </row>
    <row r="962" s="12" customFormat="1" ht="15.75" customHeight="1">
      <c r="I962" s="25"/>
    </row>
    <row r="963" s="12" customFormat="1" ht="15.75" customHeight="1">
      <c r="I963" s="25"/>
    </row>
    <row r="964" s="12" customFormat="1" ht="15.75" customHeight="1">
      <c r="I964" s="25"/>
    </row>
    <row r="965" s="12" customFormat="1" ht="15.75" customHeight="1">
      <c r="I965" s="25"/>
    </row>
    <row r="966" s="12" customFormat="1" ht="15.75" customHeight="1">
      <c r="I966" s="25"/>
    </row>
    <row r="967" s="12" customFormat="1" ht="15.75" customHeight="1">
      <c r="I967" s="25"/>
    </row>
    <row r="968" s="12" customFormat="1" ht="15.75" customHeight="1">
      <c r="I968" s="25"/>
    </row>
    <row r="969" s="12" customFormat="1" ht="15.75" customHeight="1">
      <c r="I969" s="25"/>
    </row>
    <row r="970" s="12" customFormat="1" ht="15.75" customHeight="1">
      <c r="I970" s="25"/>
    </row>
    <row r="971" s="12" customFormat="1" ht="15.75" customHeight="1">
      <c r="I971" s="25"/>
    </row>
    <row r="972" s="12" customFormat="1" ht="15.75" customHeight="1">
      <c r="I972" s="25"/>
    </row>
    <row r="973" s="12" customFormat="1" ht="15.75" customHeight="1">
      <c r="I973" s="25"/>
    </row>
    <row r="974" s="12" customFormat="1" ht="15.75" customHeight="1">
      <c r="I974" s="25"/>
    </row>
    <row r="975" s="12" customFormat="1" ht="15.75" customHeight="1">
      <c r="I975" s="25"/>
    </row>
    <row r="976" s="12" customFormat="1" ht="15.75" customHeight="1">
      <c r="I976" s="25"/>
    </row>
    <row r="977" s="12" customFormat="1" ht="15.75" customHeight="1">
      <c r="I977" s="25"/>
    </row>
    <row r="978" s="12" customFormat="1" ht="15.75" customHeight="1">
      <c r="I978" s="25"/>
    </row>
    <row r="979" s="12" customFormat="1" ht="15.75" customHeight="1">
      <c r="I979" s="25"/>
    </row>
    <row r="980" s="12" customFormat="1" ht="15.75" customHeight="1">
      <c r="I980" s="25"/>
    </row>
    <row r="981" s="12" customFormat="1" ht="15.75" customHeight="1">
      <c r="I981" s="25"/>
    </row>
    <row r="982" s="12" customFormat="1" ht="15.75" customHeight="1">
      <c r="I982" s="25"/>
    </row>
    <row r="983" s="12" customFormat="1" ht="15.75" customHeight="1">
      <c r="I983" s="25"/>
    </row>
    <row r="984" s="12" customFormat="1" ht="15.75" customHeight="1">
      <c r="I984" s="25"/>
    </row>
    <row r="985" s="12" customFormat="1" ht="15.75" customHeight="1">
      <c r="I985" s="25"/>
    </row>
    <row r="986" s="12" customFormat="1" ht="15.75" customHeight="1">
      <c r="I986" s="25"/>
    </row>
    <row r="987" s="12" customFormat="1" ht="15.75" customHeight="1">
      <c r="I987" s="25"/>
    </row>
    <row r="988" s="12" customFormat="1" ht="15.75" customHeight="1">
      <c r="I988" s="25"/>
    </row>
    <row r="989" s="12" customFormat="1" ht="15.75" customHeight="1">
      <c r="I989" s="25"/>
    </row>
    <row r="990" s="12" customFormat="1" ht="15.75" customHeight="1">
      <c r="I990" s="25"/>
    </row>
    <row r="991" s="12" customFormat="1" ht="15.75" customHeight="1">
      <c r="I991" s="25"/>
    </row>
    <row r="992" s="12" customFormat="1" ht="15.75" customHeight="1">
      <c r="I992" s="25"/>
    </row>
    <row r="993" s="12" customFormat="1" ht="15.75" customHeight="1">
      <c r="I993" s="25"/>
    </row>
    <row r="994" s="12" customFormat="1" ht="15.75" customHeight="1">
      <c r="I994" s="25"/>
    </row>
    <row r="995" s="12" customFormat="1" ht="15.75" customHeight="1">
      <c r="I995" s="25"/>
    </row>
    <row r="996" s="12" customFormat="1" ht="15.75" customHeight="1">
      <c r="I996" s="25"/>
    </row>
    <row r="997" s="12" customFormat="1" ht="15.75" customHeight="1">
      <c r="I997" s="25"/>
    </row>
    <row r="998" s="12" customFormat="1" ht="15.75" customHeight="1">
      <c r="I998" s="25"/>
    </row>
    <row r="999" s="12" customFormat="1" ht="15.75" customHeight="1">
      <c r="I999" s="25"/>
    </row>
    <row r="1000" s="12" customFormat="1" ht="15.75" customHeight="1">
      <c r="I1000" s="25"/>
    </row>
    <row r="1001" s="12" customFormat="1" ht="15.75" customHeight="1">
      <c r="I1001" s="25"/>
    </row>
    <row r="1002" s="12" customFormat="1" ht="15.75" customHeight="1">
      <c r="I1002" s="25"/>
    </row>
    <row r="1003" s="12" customFormat="1" ht="15.75" customHeight="1">
      <c r="I1003" s="25"/>
    </row>
    <row r="1004" s="12" customFormat="1" ht="15.75" customHeight="1">
      <c r="I1004" s="25"/>
    </row>
    <row r="1005" s="12" customFormat="1" ht="15.75" customHeight="1">
      <c r="I1005" s="25"/>
    </row>
    <row r="1006" s="12" customFormat="1" ht="15.75" customHeight="1">
      <c r="I1006" s="25"/>
    </row>
    <row r="1007" s="12" customFormat="1" ht="15.75" customHeight="1">
      <c r="I1007" s="25"/>
    </row>
    <row r="1008" s="12" customFormat="1" ht="15.75" customHeight="1">
      <c r="I1008" s="25"/>
    </row>
    <row r="1009" s="12" customFormat="1" ht="15.75" customHeight="1">
      <c r="I1009" s="25"/>
    </row>
    <row r="1010" s="12" customFormat="1" ht="15.75" customHeight="1">
      <c r="I1010" s="25"/>
    </row>
    <row r="1011" s="12" customFormat="1" ht="15.75" customHeight="1">
      <c r="I1011" s="25"/>
    </row>
    <row r="1012" s="12" customFormat="1" ht="15.75" customHeight="1">
      <c r="I1012" s="25"/>
    </row>
    <row r="1013" s="12" customFormat="1" ht="15.75" customHeight="1">
      <c r="I1013" s="25"/>
    </row>
    <row r="1014" s="12" customFormat="1" ht="15.75" customHeight="1">
      <c r="I1014" s="25"/>
    </row>
    <row r="1015" s="12" customFormat="1" ht="15.75" customHeight="1">
      <c r="I1015" s="25"/>
    </row>
    <row r="1016" s="12" customFormat="1" ht="15.75" customHeight="1">
      <c r="I1016" s="25"/>
    </row>
    <row r="1017" s="12" customFormat="1" ht="15.75" customHeight="1">
      <c r="I1017" s="25"/>
    </row>
    <row r="1018" s="12" customFormat="1" ht="15.75" customHeight="1">
      <c r="I1018" s="25"/>
    </row>
    <row r="1019" s="12" customFormat="1" ht="15.75" customHeight="1">
      <c r="I1019" s="25"/>
    </row>
    <row r="1020" s="12" customFormat="1" ht="15.75" customHeight="1">
      <c r="I1020" s="25"/>
    </row>
    <row r="1021" s="12" customFormat="1" ht="15.75" customHeight="1">
      <c r="I1021" s="25"/>
    </row>
    <row r="1022" s="12" customFormat="1" ht="15.75" customHeight="1">
      <c r="I1022" s="25"/>
    </row>
    <row r="1023" s="12" customFormat="1" ht="15.75" customHeight="1">
      <c r="I1023" s="25"/>
    </row>
    <row r="1024" s="12" customFormat="1" ht="15.75" customHeight="1">
      <c r="I1024" s="25"/>
    </row>
    <row r="1025" s="12" customFormat="1" ht="15.75" customHeight="1">
      <c r="I1025" s="25"/>
    </row>
    <row r="1026" s="12" customFormat="1" ht="15.75" customHeight="1">
      <c r="I1026" s="25"/>
    </row>
    <row r="1027" s="12" customFormat="1" ht="15.75" customHeight="1">
      <c r="I1027" s="25"/>
    </row>
    <row r="1028" s="12" customFormat="1" ht="15.75" customHeight="1">
      <c r="I1028" s="25"/>
    </row>
    <row r="1029" s="12" customFormat="1" ht="15.75" customHeight="1">
      <c r="I1029" s="25"/>
    </row>
    <row r="1030" s="12" customFormat="1" ht="15.75" customHeight="1">
      <c r="I1030" s="25"/>
    </row>
    <row r="1031" s="12" customFormat="1" ht="15.75" customHeight="1">
      <c r="I1031" s="25"/>
    </row>
    <row r="1032" s="12" customFormat="1" ht="15.75" customHeight="1">
      <c r="I1032" s="25"/>
    </row>
    <row r="1033" s="12" customFormat="1" ht="15.75" customHeight="1">
      <c r="I1033" s="25"/>
    </row>
    <row r="1034" s="12" customFormat="1" ht="15.75" customHeight="1">
      <c r="I1034" s="25"/>
    </row>
    <row r="1035" s="12" customFormat="1" ht="15.75" customHeight="1">
      <c r="I1035" s="25"/>
    </row>
    <row r="1036" s="12" customFormat="1" ht="15.75" customHeight="1">
      <c r="I1036" s="25"/>
    </row>
    <row r="1037" s="12" customFormat="1" ht="15.75" customHeight="1">
      <c r="I1037" s="25"/>
    </row>
    <row r="1038" s="12" customFormat="1" ht="15.75" customHeight="1">
      <c r="I1038" s="25"/>
    </row>
    <row r="1039" s="12" customFormat="1" ht="15.75" customHeight="1">
      <c r="I1039" s="25"/>
    </row>
    <row r="1040" s="12" customFormat="1" ht="15.75" customHeight="1">
      <c r="I1040" s="25"/>
    </row>
    <row r="1041" s="12" customFormat="1" ht="15.75" customHeight="1">
      <c r="I1041" s="25"/>
    </row>
    <row r="1042" s="12" customFormat="1" ht="15.75" customHeight="1">
      <c r="I1042" s="25"/>
    </row>
    <row r="1043" s="12" customFormat="1" ht="15.75" customHeight="1">
      <c r="I1043" s="25"/>
    </row>
    <row r="1044" s="12" customFormat="1" ht="15.75" customHeight="1">
      <c r="I1044" s="25"/>
    </row>
    <row r="1045" s="12" customFormat="1" ht="15.75" customHeight="1">
      <c r="I1045" s="25"/>
    </row>
    <row r="1046" s="12" customFormat="1" ht="15.75" customHeight="1">
      <c r="I1046" s="25"/>
    </row>
    <row r="1047" s="12" customFormat="1" ht="15.75" customHeight="1">
      <c r="I1047" s="25"/>
    </row>
    <row r="1048" s="12" customFormat="1" ht="15.75" customHeight="1">
      <c r="I1048" s="25"/>
    </row>
    <row r="1049" s="12" customFormat="1" ht="15.75" customHeight="1">
      <c r="I1049" s="25"/>
    </row>
    <row r="1050" s="12" customFormat="1" ht="15.75" customHeight="1">
      <c r="I1050" s="25"/>
    </row>
    <row r="1051" s="12" customFormat="1" ht="15.75" customHeight="1">
      <c r="I1051" s="25"/>
    </row>
    <row r="1052" s="12" customFormat="1" ht="15.75" customHeight="1">
      <c r="I1052" s="25"/>
    </row>
    <row r="1053" s="12" customFormat="1" ht="15.75" customHeight="1">
      <c r="I1053" s="25"/>
    </row>
    <row r="1054" s="12" customFormat="1" ht="15.75" customHeight="1">
      <c r="I1054" s="25"/>
    </row>
    <row r="1055" s="12" customFormat="1" ht="15.75" customHeight="1">
      <c r="I1055" s="25"/>
    </row>
    <row r="1056" s="12" customFormat="1" ht="15.75" customHeight="1">
      <c r="I1056" s="25"/>
    </row>
  </sheetData>
  <pageMargins left="0.7" right="0.7" top="0.75" bottom="0.75" header="0.3" footer="0.3"/>
  <pageSetup firstPageNumber="1" fitToHeight="1" fitToWidth="1" scale="100" useFirstPageNumber="0" orientation="portrait" pageOrder="downThenOver"/>
  <headerFooter>
    <oddFooter>&amp;C&amp;"Helvetica,Regular"&amp;12&amp;K000000&amp;P</oddFooter>
  </headerFooter>
</worksheet>
</file>

<file path=xl/worksheets/sheet3.xml><?xml version="1.0" encoding="utf-8"?>
<worksheet xmlns:r="http://schemas.openxmlformats.org/officeDocument/2006/relationships" xmlns="http://schemas.openxmlformats.org/spreadsheetml/2006/main">
  <dimension ref="A1:F987"/>
  <sheetViews>
    <sheetView workbookViewId="0" showGridLines="0" defaultGridColor="1"/>
  </sheetViews>
  <sheetFormatPr defaultColWidth="8.83333" defaultRowHeight="15" customHeight="1" outlineLevelRow="0" outlineLevelCol="0"/>
  <cols>
    <col min="1" max="1" width="3.67188" style="67" customWidth="1"/>
    <col min="2" max="2" width="5.67188" style="67" customWidth="1"/>
    <col min="3" max="3" width="5.67188" style="67" customWidth="1"/>
    <col min="4" max="4" width="9.17188" style="67" customWidth="1"/>
    <col min="5" max="5" width="9.17188" style="67" customWidth="1"/>
    <col min="6" max="6" width="9.17188" style="67" customWidth="1"/>
    <col min="7" max="256" width="8.85156" style="67" customWidth="1"/>
  </cols>
  <sheetData>
    <row r="1" ht="15" customHeight="1">
      <c r="A1" t="s" s="22">
        <v>6</v>
      </c>
      <c r="B1" t="s" s="22">
        <v>8</v>
      </c>
      <c r="C1" t="s" s="22">
        <v>9</v>
      </c>
      <c r="D1" t="s" s="22">
        <v>111</v>
      </c>
      <c r="E1" t="s" s="22">
        <v>112</v>
      </c>
      <c r="F1" s="40"/>
    </row>
    <row r="2" ht="15" customHeight="1">
      <c r="A2" s="21">
        <v>80</v>
      </c>
      <c r="B2" s="21">
        <v>181</v>
      </c>
      <c r="C2" s="38">
        <f>B2-80</f>
        <v>101</v>
      </c>
      <c r="D2" s="30">
        <v>5.4364</v>
      </c>
      <c r="E2" s="30">
        <v>0.0032</v>
      </c>
      <c r="F2" s="17"/>
    </row>
    <row r="3" ht="15" customHeight="1">
      <c r="A3" s="21">
        <v>80</v>
      </c>
      <c r="B3" s="21">
        <v>182</v>
      </c>
      <c r="C3" s="38">
        <f>B3-80</f>
        <v>102</v>
      </c>
      <c r="D3" s="30">
        <v>5.3833</v>
      </c>
      <c r="E3" s="30">
        <v>0.0052</v>
      </c>
      <c r="F3" s="17"/>
    </row>
    <row r="4" ht="15" customHeight="1">
      <c r="A4" s="21">
        <v>80</v>
      </c>
      <c r="B4" s="21">
        <v>183</v>
      </c>
      <c r="C4" s="38">
        <f>B4-80</f>
        <v>103</v>
      </c>
      <c r="D4" s="30">
        <v>5.4405</v>
      </c>
      <c r="E4" s="30">
        <v>0.0031</v>
      </c>
      <c r="F4" s="17"/>
    </row>
    <row r="5" ht="15" customHeight="1">
      <c r="A5" s="21">
        <v>80</v>
      </c>
      <c r="B5" s="21">
        <v>184</v>
      </c>
      <c r="C5" s="38">
        <f>B5-80</f>
        <v>104</v>
      </c>
      <c r="D5" s="30">
        <v>5.3949</v>
      </c>
      <c r="E5" s="30">
        <v>0.0047</v>
      </c>
      <c r="F5" s="17"/>
    </row>
    <row r="6" ht="15" customHeight="1">
      <c r="A6" s="21">
        <v>80</v>
      </c>
      <c r="B6" s="21">
        <v>185</v>
      </c>
      <c r="C6" s="38">
        <f>B6-80</f>
        <v>105</v>
      </c>
      <c r="D6" s="30">
        <v>5.4397</v>
      </c>
      <c r="E6" s="30">
        <v>0.0031</v>
      </c>
      <c r="F6" s="17"/>
    </row>
    <row r="7" ht="15" customHeight="1">
      <c r="A7" s="21">
        <v>80</v>
      </c>
      <c r="B7" s="21">
        <v>186</v>
      </c>
      <c r="C7" s="38">
        <f>B7-80</f>
        <v>106</v>
      </c>
      <c r="D7" s="30">
        <v>5.4017</v>
      </c>
      <c r="E7" s="30">
        <v>0.0043</v>
      </c>
      <c r="F7" s="17"/>
    </row>
    <row r="8" ht="15" customHeight="1">
      <c r="A8" s="21">
        <v>80</v>
      </c>
      <c r="B8" s="21">
        <v>187</v>
      </c>
      <c r="C8" s="38">
        <f>B8-80</f>
        <v>107</v>
      </c>
      <c r="D8" s="30">
        <v>5.4046</v>
      </c>
      <c r="E8" s="30">
        <v>0.0042</v>
      </c>
      <c r="F8" s="17"/>
    </row>
    <row r="9" ht="15" customHeight="1">
      <c r="A9" s="21">
        <v>80</v>
      </c>
      <c r="B9" s="21">
        <v>188</v>
      </c>
      <c r="C9" s="38">
        <f>B9-80</f>
        <v>108</v>
      </c>
      <c r="D9" s="30">
        <v>5.4085</v>
      </c>
      <c r="E9" s="30">
        <v>0.004</v>
      </c>
      <c r="F9" s="17"/>
    </row>
    <row r="10" ht="15" customHeight="1">
      <c r="A10" s="21">
        <v>80</v>
      </c>
      <c r="B10" s="21">
        <v>189</v>
      </c>
      <c r="C10" s="38">
        <f>B10-80</f>
        <v>109</v>
      </c>
      <c r="D10" s="30">
        <v>5.41</v>
      </c>
      <c r="E10" s="30">
        <v>0.004</v>
      </c>
      <c r="F10" s="17"/>
    </row>
    <row r="11" ht="15" customHeight="1">
      <c r="A11" s="21">
        <v>80</v>
      </c>
      <c r="B11" s="21">
        <v>190</v>
      </c>
      <c r="C11" s="38">
        <f>B11-80</f>
        <v>110</v>
      </c>
      <c r="D11" s="30">
        <v>5.4158</v>
      </c>
      <c r="E11" s="30">
        <v>0.0037</v>
      </c>
      <c r="F11" s="17"/>
    </row>
    <row r="12" ht="15" customHeight="1">
      <c r="A12" s="21">
        <v>80</v>
      </c>
      <c r="B12" s="21">
        <v>191</v>
      </c>
      <c r="C12" s="38">
        <f>B12-80</f>
        <v>111</v>
      </c>
      <c r="D12" s="30">
        <v>5.4171</v>
      </c>
      <c r="E12" s="30">
        <v>0.0037</v>
      </c>
      <c r="F12" s="17"/>
    </row>
    <row r="13" ht="15" customHeight="1">
      <c r="A13" s="21">
        <v>80</v>
      </c>
      <c r="B13" s="21">
        <v>192</v>
      </c>
      <c r="C13" s="38">
        <f>B13-80</f>
        <v>112</v>
      </c>
      <c r="D13" s="30">
        <v>5.4232</v>
      </c>
      <c r="E13" s="30">
        <v>0.0035</v>
      </c>
      <c r="F13" s="17"/>
    </row>
    <row r="14" ht="15" customHeight="1">
      <c r="A14" s="21">
        <v>80</v>
      </c>
      <c r="B14" s="21">
        <v>193</v>
      </c>
      <c r="C14" s="38">
        <f>B14-80</f>
        <v>113</v>
      </c>
      <c r="D14" s="30">
        <v>5.4238</v>
      </c>
      <c r="E14" s="30">
        <v>0.0035</v>
      </c>
      <c r="F14" s="17"/>
    </row>
    <row r="15" ht="15" customHeight="1">
      <c r="A15" s="21">
        <v>80</v>
      </c>
      <c r="B15" s="21">
        <v>194</v>
      </c>
      <c r="C15" s="38">
        <f>B15-80</f>
        <v>114</v>
      </c>
      <c r="D15" s="30">
        <v>5.4309</v>
      </c>
      <c r="E15" s="30">
        <v>0.0033</v>
      </c>
      <c r="F15" s="17"/>
    </row>
    <row r="16" ht="15" customHeight="1">
      <c r="A16" s="21">
        <v>80</v>
      </c>
      <c r="B16" s="21">
        <v>195</v>
      </c>
      <c r="C16" s="38">
        <f>B16-80</f>
        <v>115</v>
      </c>
      <c r="D16" s="30">
        <v>5.4345</v>
      </c>
      <c r="E16" s="30">
        <v>0.0032</v>
      </c>
      <c r="F16" s="17"/>
    </row>
    <row r="17" ht="15" customHeight="1">
      <c r="A17" s="21">
        <v>80</v>
      </c>
      <c r="B17" s="21">
        <v>196</v>
      </c>
      <c r="C17" s="38">
        <f>B17-80</f>
        <v>116</v>
      </c>
      <c r="D17" s="30">
        <v>5.4385</v>
      </c>
      <c r="E17" s="30">
        <v>0.0031</v>
      </c>
      <c r="F17" s="17"/>
    </row>
    <row r="18" ht="15" customHeight="1">
      <c r="A18" s="21">
        <v>80</v>
      </c>
      <c r="B18" s="21">
        <v>197</v>
      </c>
      <c r="C18" s="38">
        <f>B18-80</f>
        <v>117</v>
      </c>
      <c r="D18" s="30">
        <v>5.4412</v>
      </c>
      <c r="E18" s="30">
        <v>0.0031</v>
      </c>
      <c r="F18" s="17"/>
    </row>
    <row r="19" ht="15" customHeight="1">
      <c r="A19" s="21">
        <v>80</v>
      </c>
      <c r="B19" s="23">
        <v>198</v>
      </c>
      <c r="C19" s="23">
        <f>B19-80</f>
        <v>118</v>
      </c>
      <c r="D19" s="24">
        <v>5.4463</v>
      </c>
      <c r="E19" s="24">
        <v>0.0031</v>
      </c>
      <c r="F19" s="47"/>
    </row>
    <row r="20" ht="15" customHeight="1">
      <c r="A20" s="21">
        <v>80</v>
      </c>
      <c r="B20" s="21">
        <v>199</v>
      </c>
      <c r="C20" s="38">
        <f>B20-80</f>
        <v>119</v>
      </c>
      <c r="D20" s="30">
        <v>5.4474</v>
      </c>
      <c r="E20" s="30">
        <v>0.0031</v>
      </c>
      <c r="F20" s="17"/>
    </row>
    <row r="21" ht="15" customHeight="1">
      <c r="A21" s="21">
        <v>80</v>
      </c>
      <c r="B21" s="21">
        <v>200</v>
      </c>
      <c r="C21" s="38">
        <f>B21-80</f>
        <v>120</v>
      </c>
      <c r="D21" s="30">
        <v>5.4551</v>
      </c>
      <c r="E21" s="30">
        <v>0.0031</v>
      </c>
      <c r="F21" s="17"/>
    </row>
    <row r="22" ht="15" customHeight="1">
      <c r="A22" s="21">
        <v>80</v>
      </c>
      <c r="B22" s="21">
        <v>201</v>
      </c>
      <c r="C22" s="38">
        <f>B22-80</f>
        <v>121</v>
      </c>
      <c r="D22" s="30">
        <v>5.4581</v>
      </c>
      <c r="E22" s="30">
        <v>0.0032</v>
      </c>
      <c r="F22" s="17"/>
    </row>
    <row r="23" ht="15" customHeight="1">
      <c r="A23" s="21">
        <v>80</v>
      </c>
      <c r="B23" s="21">
        <v>202</v>
      </c>
      <c r="C23" s="38">
        <f>B23-80</f>
        <v>122</v>
      </c>
      <c r="D23" s="30">
        <v>5.4648</v>
      </c>
      <c r="E23" s="30">
        <v>0.0033</v>
      </c>
      <c r="F23" s="17"/>
    </row>
    <row r="24" ht="15" customHeight="1">
      <c r="A24" s="21">
        <v>80</v>
      </c>
      <c r="B24" s="21">
        <v>203</v>
      </c>
      <c r="C24" s="38">
        <f>B24-80</f>
        <v>123</v>
      </c>
      <c r="D24" s="30">
        <v>5.4679</v>
      </c>
      <c r="E24" s="30">
        <v>0.0035</v>
      </c>
      <c r="F24" s="17"/>
    </row>
    <row r="25" ht="15" customHeight="1">
      <c r="A25" s="21">
        <v>80</v>
      </c>
      <c r="B25" s="21">
        <v>204</v>
      </c>
      <c r="C25" s="38">
        <f>B25-80</f>
        <v>124</v>
      </c>
      <c r="D25" s="30">
        <v>5.4744</v>
      </c>
      <c r="E25" s="30">
        <v>0.0036</v>
      </c>
      <c r="F25" s="17"/>
    </row>
    <row r="26" ht="15" customHeight="1">
      <c r="A26" s="21">
        <v>80</v>
      </c>
      <c r="B26" s="21">
        <v>205</v>
      </c>
      <c r="C26" s="38">
        <f>B26-80</f>
        <v>125</v>
      </c>
      <c r="D26" s="30">
        <v>5.4776</v>
      </c>
      <c r="E26" s="30">
        <v>0.0038</v>
      </c>
      <c r="F26" s="17"/>
    </row>
    <row r="27" ht="15" customHeight="1">
      <c r="A27" s="21">
        <v>80</v>
      </c>
      <c r="B27" s="21">
        <v>206</v>
      </c>
      <c r="C27" s="38">
        <f>B27-80</f>
        <v>126</v>
      </c>
      <c r="D27" s="30">
        <v>5.4837</v>
      </c>
      <c r="E27" s="30">
        <v>0.004</v>
      </c>
      <c r="F27" s="17"/>
    </row>
    <row r="28" ht="15" customHeight="1">
      <c r="A28" s="21">
        <v>81</v>
      </c>
      <c r="B28" s="21">
        <v>188</v>
      </c>
      <c r="C28" s="38">
        <f>SUM(B28-81)</f>
        <v>107</v>
      </c>
      <c r="D28" s="30">
        <v>5.4017</v>
      </c>
      <c r="E28" s="30">
        <v>0.0072</v>
      </c>
      <c r="F28" s="17"/>
    </row>
    <row r="29" ht="15" customHeight="1">
      <c r="A29" s="21">
        <v>81</v>
      </c>
      <c r="B29" s="21">
        <v>190</v>
      </c>
      <c r="C29" s="38">
        <f>SUM(B29-81)</f>
        <v>109</v>
      </c>
      <c r="D29" s="30">
        <v>5.4121</v>
      </c>
      <c r="E29" s="30">
        <v>0.0056</v>
      </c>
      <c r="F29" s="17"/>
    </row>
    <row r="30" ht="15" customHeight="1">
      <c r="A30" s="21">
        <v>81</v>
      </c>
      <c r="B30" s="21">
        <v>191</v>
      </c>
      <c r="C30" s="38">
        <f>SUM(B30-81)</f>
        <v>110</v>
      </c>
      <c r="D30" s="30">
        <v>5.4169</v>
      </c>
      <c r="E30" s="30">
        <v>0.0048</v>
      </c>
      <c r="F30" s="17"/>
    </row>
    <row r="31" ht="15" customHeight="1">
      <c r="A31" s="21">
        <v>81</v>
      </c>
      <c r="B31" s="21">
        <v>192</v>
      </c>
      <c r="C31" s="38">
        <f>SUM(B31-81)</f>
        <v>111</v>
      </c>
      <c r="D31" s="30">
        <v>5.4191</v>
      </c>
      <c r="E31" s="30">
        <v>0.0051</v>
      </c>
      <c r="F31" s="17"/>
    </row>
    <row r="32" ht="15" customHeight="1">
      <c r="A32" s="21">
        <v>81</v>
      </c>
      <c r="B32" s="21">
        <v>193</v>
      </c>
      <c r="C32" s="38">
        <f>SUM(B32-81)</f>
        <v>112</v>
      </c>
      <c r="D32" s="30">
        <v>5.4243</v>
      </c>
      <c r="E32" s="30">
        <v>0.0042</v>
      </c>
      <c r="F32" s="17"/>
    </row>
    <row r="33" ht="15" customHeight="1">
      <c r="A33" s="21">
        <v>81</v>
      </c>
      <c r="B33" s="21">
        <v>194</v>
      </c>
      <c r="C33" s="38">
        <f>SUM(B33-81)</f>
        <v>113</v>
      </c>
      <c r="D33" s="30">
        <v>5.4259</v>
      </c>
      <c r="E33" s="30">
        <v>0.0046</v>
      </c>
      <c r="F33" s="17"/>
    </row>
    <row r="34" ht="15" customHeight="1">
      <c r="A34" s="21">
        <v>81</v>
      </c>
      <c r="B34" s="21">
        <v>195</v>
      </c>
      <c r="C34" s="38">
        <f>SUM(B34-81)</f>
        <v>114</v>
      </c>
      <c r="D34" s="30">
        <v>5.4325</v>
      </c>
      <c r="E34" s="30">
        <v>0.0039</v>
      </c>
      <c r="F34" s="17"/>
    </row>
    <row r="35" ht="15" customHeight="1">
      <c r="A35" s="21">
        <v>81</v>
      </c>
      <c r="B35" s="21">
        <v>196</v>
      </c>
      <c r="C35" s="38">
        <f>SUM(B35-81)</f>
        <v>115</v>
      </c>
      <c r="D35" s="30">
        <v>5.4327</v>
      </c>
      <c r="E35" s="30">
        <v>0.0042</v>
      </c>
      <c r="F35" s="17"/>
    </row>
    <row r="36" ht="15" customHeight="1">
      <c r="A36" s="21">
        <v>81</v>
      </c>
      <c r="B36" s="21">
        <v>197</v>
      </c>
      <c r="C36" s="38">
        <f>SUM(B36-81)</f>
        <v>116</v>
      </c>
      <c r="D36" s="30">
        <v>5.4388</v>
      </c>
      <c r="E36" s="30">
        <v>0.0036</v>
      </c>
      <c r="F36" s="17"/>
    </row>
    <row r="37" ht="15" customHeight="1">
      <c r="A37" s="21">
        <v>81</v>
      </c>
      <c r="B37" s="21">
        <v>198</v>
      </c>
      <c r="C37" s="38">
        <f>SUM(B37-81)</f>
        <v>117</v>
      </c>
      <c r="D37" s="30">
        <v>5.4396</v>
      </c>
      <c r="E37" s="30">
        <v>0.0036</v>
      </c>
      <c r="F37" s="17"/>
    </row>
    <row r="38" ht="15" customHeight="1">
      <c r="A38" s="21">
        <v>81</v>
      </c>
      <c r="B38" s="21">
        <v>199</v>
      </c>
      <c r="C38" s="38">
        <f>SUM(B38-81)</f>
        <v>118</v>
      </c>
      <c r="D38" s="30">
        <v>5.4479</v>
      </c>
      <c r="E38" s="30">
        <v>0.0031</v>
      </c>
      <c r="F38" s="17"/>
    </row>
    <row r="39" ht="15" customHeight="1">
      <c r="A39" s="21">
        <v>81</v>
      </c>
      <c r="B39" s="21">
        <v>200</v>
      </c>
      <c r="C39" s="38">
        <f>SUM(B39-81)</f>
        <v>119</v>
      </c>
      <c r="D39" s="30">
        <v>5.4491</v>
      </c>
      <c r="E39" s="30">
        <v>0.0031</v>
      </c>
      <c r="F39" s="17"/>
    </row>
    <row r="40" ht="15" customHeight="1">
      <c r="A40" s="21">
        <v>81</v>
      </c>
      <c r="B40" s="21">
        <v>201</v>
      </c>
      <c r="C40" s="38">
        <f>SUM(B40-81)</f>
        <v>120</v>
      </c>
      <c r="D40" s="30">
        <v>5.4573</v>
      </c>
      <c r="E40" s="30">
        <v>0.0029</v>
      </c>
      <c r="F40" s="17"/>
    </row>
    <row r="41" ht="15" customHeight="1">
      <c r="A41" s="21">
        <v>81</v>
      </c>
      <c r="B41" s="21">
        <v>202</v>
      </c>
      <c r="C41" s="38">
        <f>SUM(B41-81)</f>
        <v>121</v>
      </c>
      <c r="D41" s="30">
        <v>5.4595</v>
      </c>
      <c r="E41" s="30">
        <v>0.0027</v>
      </c>
      <c r="F41" s="17"/>
    </row>
    <row r="42" ht="15" customHeight="1">
      <c r="A42" s="21">
        <v>81</v>
      </c>
      <c r="B42" s="21">
        <v>203</v>
      </c>
      <c r="C42" s="38">
        <f>SUM(B42-81)</f>
        <v>122</v>
      </c>
      <c r="D42" s="30">
        <v>5.4666</v>
      </c>
      <c r="E42" s="30">
        <v>0.0027</v>
      </c>
      <c r="F42" s="17"/>
    </row>
    <row r="43" ht="15" customHeight="1">
      <c r="A43" s="21">
        <v>81</v>
      </c>
      <c r="B43" s="21">
        <v>204</v>
      </c>
      <c r="C43" s="38">
        <f>SUM(B43-81)</f>
        <v>123</v>
      </c>
      <c r="D43" s="30">
        <v>5.4704</v>
      </c>
      <c r="E43" s="30">
        <v>0.0028</v>
      </c>
      <c r="F43" s="17"/>
    </row>
    <row r="44" ht="15" customHeight="1">
      <c r="A44" s="21">
        <v>81</v>
      </c>
      <c r="B44" s="23">
        <v>205</v>
      </c>
      <c r="C44" s="23">
        <f>SUM(B44-81)</f>
        <v>124</v>
      </c>
      <c r="D44" s="24">
        <v>5.4759</v>
      </c>
      <c r="E44" s="24">
        <v>0.0026</v>
      </c>
      <c r="F44" s="47"/>
    </row>
    <row r="45" ht="15" customHeight="1">
      <c r="A45" s="21">
        <v>81</v>
      </c>
      <c r="B45" s="21">
        <v>207</v>
      </c>
      <c r="C45" s="38">
        <f>SUM(B45-81)</f>
        <v>126</v>
      </c>
      <c r="D45" s="30">
        <v>5.4853</v>
      </c>
      <c r="E45" s="30">
        <v>0.0027</v>
      </c>
      <c r="F45" s="17"/>
    </row>
    <row r="46" ht="15" customHeight="1">
      <c r="A46" s="21">
        <v>81</v>
      </c>
      <c r="B46" s="21">
        <v>208</v>
      </c>
      <c r="C46" s="38">
        <f>SUM(B46-81)</f>
        <v>127</v>
      </c>
      <c r="D46" s="30">
        <v>5.4946</v>
      </c>
      <c r="E46" s="30">
        <v>0.0028</v>
      </c>
      <c r="F46" s="17"/>
    </row>
    <row r="47" ht="15" customHeight="1">
      <c r="A47" s="21">
        <v>82</v>
      </c>
      <c r="B47" s="21">
        <v>182</v>
      </c>
      <c r="C47" s="38">
        <v>100</v>
      </c>
      <c r="D47" s="30">
        <v>5.3788</v>
      </c>
      <c r="E47" s="30">
        <v>0.0035</v>
      </c>
      <c r="F47" s="17"/>
    </row>
    <row r="48" ht="15" customHeight="1">
      <c r="A48" s="21">
        <v>82</v>
      </c>
      <c r="B48" s="21">
        <v>183</v>
      </c>
      <c r="C48" s="38">
        <v>101</v>
      </c>
      <c r="D48" s="30">
        <v>5.3869</v>
      </c>
      <c r="E48" s="30">
        <v>0.003</v>
      </c>
      <c r="F48" s="17"/>
    </row>
    <row r="49" ht="15" customHeight="1">
      <c r="A49" s="21">
        <v>82</v>
      </c>
      <c r="B49" s="21">
        <v>184</v>
      </c>
      <c r="C49" s="38">
        <v>102</v>
      </c>
      <c r="D49" s="30">
        <v>5.393</v>
      </c>
      <c r="E49" s="30">
        <v>0.0029</v>
      </c>
      <c r="F49" s="17"/>
    </row>
    <row r="50" ht="15" customHeight="1">
      <c r="A50" s="21">
        <v>82</v>
      </c>
      <c r="B50" s="21">
        <v>185</v>
      </c>
      <c r="C50" s="38">
        <v>103</v>
      </c>
      <c r="D50" s="30">
        <v>5.3984</v>
      </c>
      <c r="E50" s="30">
        <v>0.0028</v>
      </c>
      <c r="F50" s="17"/>
    </row>
    <row r="51" ht="15" customHeight="1">
      <c r="A51" s="21">
        <v>82</v>
      </c>
      <c r="B51" s="21">
        <v>186</v>
      </c>
      <c r="C51" s="38">
        <v>104</v>
      </c>
      <c r="D51" s="30">
        <v>5.4027</v>
      </c>
      <c r="E51" s="30">
        <v>0.0027</v>
      </c>
      <c r="F51" s="17"/>
    </row>
    <row r="52" ht="15" customHeight="1">
      <c r="A52" s="21">
        <v>82</v>
      </c>
      <c r="B52" s="21">
        <v>187</v>
      </c>
      <c r="C52" s="38">
        <v>105</v>
      </c>
      <c r="D52" s="30">
        <v>5.4079</v>
      </c>
      <c r="E52" s="30">
        <v>0.0026</v>
      </c>
      <c r="F52" s="17"/>
    </row>
    <row r="53" ht="15" customHeight="1">
      <c r="A53" s="21">
        <v>82</v>
      </c>
      <c r="B53" s="21">
        <v>188</v>
      </c>
      <c r="C53" s="38">
        <v>106</v>
      </c>
      <c r="D53" s="30">
        <v>5.4139</v>
      </c>
      <c r="E53" s="30">
        <v>0.0025</v>
      </c>
      <c r="F53" s="17"/>
    </row>
    <row r="54" ht="15" customHeight="1">
      <c r="A54" s="21">
        <v>82</v>
      </c>
      <c r="B54" s="21">
        <v>189</v>
      </c>
      <c r="C54" s="38">
        <v>107</v>
      </c>
      <c r="D54" s="30">
        <v>5.4177</v>
      </c>
      <c r="E54" s="30">
        <v>0.0024</v>
      </c>
      <c r="F54" s="17"/>
    </row>
    <row r="55" ht="15" customHeight="1">
      <c r="A55" s="21">
        <v>82</v>
      </c>
      <c r="B55" s="21">
        <v>190</v>
      </c>
      <c r="C55" s="38">
        <f>B55-82</f>
        <v>108</v>
      </c>
      <c r="D55" s="30">
        <v>5.4222</v>
      </c>
      <c r="E55" s="30">
        <v>0.0023</v>
      </c>
      <c r="F55" s="17"/>
    </row>
    <row r="56" ht="15" customHeight="1">
      <c r="A56" s="21">
        <v>82</v>
      </c>
      <c r="B56" s="21">
        <v>191</v>
      </c>
      <c r="C56" s="38">
        <f>B56-82</f>
        <v>109</v>
      </c>
      <c r="D56" s="30">
        <v>5.4229</v>
      </c>
      <c r="E56" s="30">
        <v>0.0026</v>
      </c>
      <c r="F56" s="17"/>
    </row>
    <row r="57" ht="15" customHeight="1">
      <c r="A57" s="21">
        <v>82</v>
      </c>
      <c r="B57" s="21">
        <v>192</v>
      </c>
      <c r="C57" s="38">
        <f>B57-82</f>
        <v>110</v>
      </c>
      <c r="D57" s="30">
        <v>5.43</v>
      </c>
      <c r="E57" s="30">
        <v>0.0025</v>
      </c>
      <c r="F57" s="17"/>
    </row>
    <row r="58" ht="15" customHeight="1">
      <c r="A58" s="21">
        <v>82</v>
      </c>
      <c r="B58" s="21">
        <v>193</v>
      </c>
      <c r="C58" s="38">
        <f>B58-82</f>
        <v>111</v>
      </c>
      <c r="D58" s="30">
        <v>5.431</v>
      </c>
      <c r="E58" s="30">
        <v>0.0023</v>
      </c>
      <c r="F58" s="17"/>
    </row>
    <row r="59" ht="15" customHeight="1">
      <c r="A59" s="21">
        <v>82</v>
      </c>
      <c r="B59" s="21">
        <v>194</v>
      </c>
      <c r="C59" s="38">
        <f>B59-82</f>
        <v>112</v>
      </c>
      <c r="D59" s="30">
        <v>5.4372</v>
      </c>
      <c r="E59" s="30">
        <v>0.0023</v>
      </c>
      <c r="F59" s="17"/>
    </row>
    <row r="60" ht="15" customHeight="1">
      <c r="A60" s="21">
        <v>82</v>
      </c>
      <c r="B60" s="21">
        <v>195</v>
      </c>
      <c r="C60" s="38">
        <f>B60-82</f>
        <v>113</v>
      </c>
      <c r="D60" s="30">
        <v>5.4389</v>
      </c>
      <c r="E60" s="30">
        <v>0.0045</v>
      </c>
      <c r="F60" s="17"/>
    </row>
    <row r="61" ht="15" customHeight="1">
      <c r="A61" s="21">
        <v>82</v>
      </c>
      <c r="B61" s="21">
        <v>196</v>
      </c>
      <c r="C61" s="38">
        <f>B61-82</f>
        <v>114</v>
      </c>
      <c r="D61" s="30">
        <v>5.4444</v>
      </c>
      <c r="E61" s="30">
        <v>0.0024</v>
      </c>
      <c r="F61" s="17"/>
    </row>
    <row r="62" ht="15" customHeight="1">
      <c r="A62" s="21">
        <v>82</v>
      </c>
      <c r="B62" s="21">
        <v>197</v>
      </c>
      <c r="C62" s="38">
        <f>B62-82</f>
        <v>115</v>
      </c>
      <c r="D62" s="30">
        <v>5.4446</v>
      </c>
      <c r="E62" s="30">
        <v>0.0024</v>
      </c>
      <c r="F62" s="17"/>
    </row>
    <row r="63" ht="15" customHeight="1">
      <c r="A63" s="21">
        <v>82</v>
      </c>
      <c r="B63" s="21">
        <v>198</v>
      </c>
      <c r="C63" s="38">
        <f>B63-82</f>
        <v>116</v>
      </c>
      <c r="D63" s="30">
        <v>5.4524</v>
      </c>
      <c r="E63" s="30">
        <v>0.0022</v>
      </c>
      <c r="F63" s="17"/>
    </row>
    <row r="64" ht="15" customHeight="1">
      <c r="A64" s="21">
        <v>82</v>
      </c>
      <c r="B64" s="21">
        <v>199</v>
      </c>
      <c r="C64" s="38">
        <f>B64-82</f>
        <v>117</v>
      </c>
      <c r="D64" s="30">
        <v>5.4529</v>
      </c>
      <c r="E64" s="30">
        <v>0.0022</v>
      </c>
      <c r="F64" s="17"/>
    </row>
    <row r="65" ht="15" customHeight="1">
      <c r="A65" s="21">
        <v>82</v>
      </c>
      <c r="B65" s="21">
        <v>200</v>
      </c>
      <c r="C65" s="38">
        <f>B65-82</f>
        <v>118</v>
      </c>
      <c r="D65" s="30">
        <v>5.4611</v>
      </c>
      <c r="E65" s="30">
        <v>0.002</v>
      </c>
      <c r="F65" s="17"/>
    </row>
    <row r="66" ht="15" customHeight="1">
      <c r="A66" s="21">
        <v>82</v>
      </c>
      <c r="B66" s="21">
        <v>201</v>
      </c>
      <c r="C66" s="38">
        <f>B66-82</f>
        <v>119</v>
      </c>
      <c r="D66" s="30">
        <v>5.4629</v>
      </c>
      <c r="E66" s="30">
        <v>0.0019</v>
      </c>
      <c r="F66" s="17"/>
    </row>
    <row r="67" ht="15" customHeight="1">
      <c r="A67" s="21">
        <v>82</v>
      </c>
      <c r="B67" s="21">
        <v>202</v>
      </c>
      <c r="C67" s="38">
        <f>B67-82</f>
        <v>120</v>
      </c>
      <c r="D67" s="30">
        <v>5.4705</v>
      </c>
      <c r="E67" s="30">
        <v>0.0017</v>
      </c>
      <c r="F67" s="17"/>
    </row>
    <row r="68" ht="15" customHeight="1">
      <c r="A68" s="21">
        <v>82</v>
      </c>
      <c r="B68" s="21">
        <v>203</v>
      </c>
      <c r="C68" s="38">
        <f>B68-82</f>
        <v>121</v>
      </c>
      <c r="D68" s="30">
        <v>5.4727</v>
      </c>
      <c r="E68" s="30">
        <v>0.0017</v>
      </c>
      <c r="F68" s="17"/>
    </row>
    <row r="69" ht="15" customHeight="1">
      <c r="A69" s="21">
        <v>82</v>
      </c>
      <c r="B69" s="21">
        <v>204</v>
      </c>
      <c r="C69" s="38">
        <f>B69-82</f>
        <v>122</v>
      </c>
      <c r="D69" s="30">
        <v>5.4803</v>
      </c>
      <c r="E69" s="30">
        <v>0.0014</v>
      </c>
      <c r="F69" s="17"/>
    </row>
    <row r="70" ht="15" customHeight="1">
      <c r="A70" s="21">
        <v>82</v>
      </c>
      <c r="B70" s="21">
        <v>205</v>
      </c>
      <c r="C70" s="38">
        <f>B70-82</f>
        <v>123</v>
      </c>
      <c r="D70" s="30">
        <v>5.4828</v>
      </c>
      <c r="E70" s="30">
        <v>0.0015</v>
      </c>
      <c r="F70" s="17"/>
    </row>
    <row r="71" ht="15" customHeight="1">
      <c r="A71" s="21">
        <v>82</v>
      </c>
      <c r="B71" s="21">
        <v>206</v>
      </c>
      <c r="C71" s="38">
        <f>B71-82</f>
        <v>124</v>
      </c>
      <c r="D71" s="30">
        <v>5.4902</v>
      </c>
      <c r="E71" s="30">
        <v>0.0014</v>
      </c>
      <c r="F71" s="17"/>
    </row>
    <row r="72" ht="15" customHeight="1">
      <c r="A72" s="21">
        <v>82</v>
      </c>
      <c r="B72" s="21">
        <v>207</v>
      </c>
      <c r="C72" s="38">
        <f>B72-82</f>
        <v>125</v>
      </c>
      <c r="D72" s="30">
        <v>5.4943</v>
      </c>
      <c r="E72" s="30">
        <v>0.0014</v>
      </c>
      <c r="F72" s="17"/>
    </row>
    <row r="73" ht="15" customHeight="1">
      <c r="A73" s="21">
        <v>82</v>
      </c>
      <c r="B73" s="23">
        <v>208</v>
      </c>
      <c r="C73" s="23">
        <f>B73-82</f>
        <v>126</v>
      </c>
      <c r="D73" s="24">
        <v>5.5012</v>
      </c>
      <c r="E73" s="24">
        <v>0.0013</v>
      </c>
      <c r="F73" s="47"/>
    </row>
    <row r="74" ht="15" customHeight="1">
      <c r="A74" s="21">
        <v>82</v>
      </c>
      <c r="B74" s="21">
        <v>209</v>
      </c>
      <c r="C74" s="38">
        <f>B74-82</f>
        <v>127</v>
      </c>
      <c r="D74" s="30">
        <v>5.51</v>
      </c>
      <c r="E74" s="30">
        <v>0.0014</v>
      </c>
      <c r="F74" s="17"/>
    </row>
    <row r="75" ht="15" customHeight="1">
      <c r="A75" s="21">
        <v>82</v>
      </c>
      <c r="B75" s="21">
        <v>210</v>
      </c>
      <c r="C75" s="38">
        <f>B75-82</f>
        <v>128</v>
      </c>
      <c r="D75" s="30">
        <v>5.5208</v>
      </c>
      <c r="E75" s="30">
        <v>0.0016</v>
      </c>
      <c r="F75" s="17"/>
    </row>
    <row r="76" ht="15" customHeight="1">
      <c r="A76" s="21">
        <v>82</v>
      </c>
      <c r="B76" s="21">
        <v>211</v>
      </c>
      <c r="C76" s="38">
        <f>B76-82</f>
        <v>129</v>
      </c>
      <c r="D76" s="30">
        <v>5.529</v>
      </c>
      <c r="E76" s="30">
        <v>0.0017</v>
      </c>
      <c r="F76" s="17"/>
    </row>
    <row r="77" ht="15" customHeight="1">
      <c r="A77" s="21">
        <v>82</v>
      </c>
      <c r="B77" s="21">
        <v>212</v>
      </c>
      <c r="C77" s="38">
        <f>B77-82</f>
        <v>130</v>
      </c>
      <c r="D77" s="30">
        <v>5.5396</v>
      </c>
      <c r="E77" s="30">
        <v>0.0019</v>
      </c>
      <c r="F77" s="17"/>
    </row>
    <row r="78" ht="15" customHeight="1">
      <c r="A78" s="21">
        <v>82</v>
      </c>
      <c r="B78" s="21">
        <v>214</v>
      </c>
      <c r="C78" s="38">
        <f>B78-82</f>
        <v>132</v>
      </c>
      <c r="D78" s="30">
        <v>5.5577</v>
      </c>
      <c r="E78" s="30">
        <v>0.0023</v>
      </c>
      <c r="F78" s="17"/>
    </row>
    <row r="79" ht="15" customHeight="1">
      <c r="A79" s="21">
        <v>83</v>
      </c>
      <c r="B79" s="21">
        <v>202</v>
      </c>
      <c r="C79" s="38">
        <f>B79-83</f>
        <v>119</v>
      </c>
      <c r="D79" s="30">
        <v>5.484</v>
      </c>
      <c r="E79" s="30">
        <v>0.0912</v>
      </c>
      <c r="F79" s="17"/>
    </row>
    <row r="80" ht="15" customHeight="1">
      <c r="A80" s="21">
        <v>83</v>
      </c>
      <c r="B80" s="21">
        <v>203</v>
      </c>
      <c r="C80" s="38">
        <f>B80-83</f>
        <v>120</v>
      </c>
      <c r="D80" s="30">
        <v>5.4911</v>
      </c>
      <c r="E80" s="30">
        <v>0.0911</v>
      </c>
      <c r="F80" s="17"/>
    </row>
    <row r="81" ht="15" customHeight="1">
      <c r="A81" s="21">
        <v>83</v>
      </c>
      <c r="B81" s="21">
        <v>204</v>
      </c>
      <c r="C81" s="38">
        <f>B81-83</f>
        <v>121</v>
      </c>
      <c r="D81" s="30">
        <v>5.4934</v>
      </c>
      <c r="E81" s="30">
        <v>0.091</v>
      </c>
      <c r="F81" s="17"/>
    </row>
    <row r="82" ht="15" customHeight="1">
      <c r="A82" s="21">
        <v>83</v>
      </c>
      <c r="B82" s="21">
        <v>205</v>
      </c>
      <c r="C82" s="38">
        <f>B82-83</f>
        <v>122</v>
      </c>
      <c r="D82" s="30">
        <v>5.5008</v>
      </c>
      <c r="E82" s="30">
        <v>0.09089999999999999</v>
      </c>
      <c r="F82" s="17"/>
    </row>
    <row r="83" ht="15" customHeight="1">
      <c r="A83" s="21">
        <v>83</v>
      </c>
      <c r="B83" s="21">
        <v>206</v>
      </c>
      <c r="C83" s="38">
        <f>B83-83</f>
        <v>123</v>
      </c>
      <c r="D83" s="30">
        <v>5.5034</v>
      </c>
      <c r="E83" s="30">
        <v>0.09089999999999999</v>
      </c>
      <c r="F83" s="17"/>
    </row>
    <row r="84" ht="15" customHeight="1">
      <c r="A84" s="21">
        <v>83</v>
      </c>
      <c r="B84" s="21">
        <v>207</v>
      </c>
      <c r="C84" s="38">
        <f>B84-83</f>
        <v>124</v>
      </c>
      <c r="D84" s="30">
        <v>5.5103</v>
      </c>
      <c r="E84" s="30">
        <v>0.0907</v>
      </c>
      <c r="F84" s="17"/>
    </row>
    <row r="85" ht="15" customHeight="1">
      <c r="A85" s="21">
        <v>83</v>
      </c>
      <c r="B85" s="21">
        <v>208</v>
      </c>
      <c r="C85" s="38">
        <f>B85-83</f>
        <v>125</v>
      </c>
      <c r="D85" s="30">
        <v>5.5147</v>
      </c>
      <c r="E85" s="30">
        <v>0.0907</v>
      </c>
      <c r="F85" s="17"/>
    </row>
    <row r="86" ht="15" customHeight="1">
      <c r="A86" s="21">
        <v>83</v>
      </c>
      <c r="B86" s="23">
        <v>209</v>
      </c>
      <c r="C86" s="23">
        <f>B86-83</f>
        <v>126</v>
      </c>
      <c r="D86" s="24">
        <v>5.5211</v>
      </c>
      <c r="E86" s="24">
        <v>0.0906</v>
      </c>
      <c r="F86" s="28"/>
    </row>
    <row r="87" ht="15" customHeight="1">
      <c r="A87" s="21">
        <v>83</v>
      </c>
      <c r="B87" s="21">
        <v>210</v>
      </c>
      <c r="C87" s="38">
        <f>B87-83</f>
        <v>127</v>
      </c>
      <c r="D87" s="30">
        <v>5.53</v>
      </c>
      <c r="E87" s="30">
        <v>0.09039999999999999</v>
      </c>
      <c r="F87" s="17"/>
    </row>
    <row r="88" ht="15" customHeight="1">
      <c r="A88" s="21">
        <v>83</v>
      </c>
      <c r="B88" s="21">
        <v>212</v>
      </c>
      <c r="C88" s="38">
        <f>B88-83</f>
        <v>129</v>
      </c>
      <c r="D88" s="30">
        <v>5.5489</v>
      </c>
      <c r="E88" s="30">
        <v>0.0901</v>
      </c>
      <c r="F88" s="17"/>
    </row>
    <row r="89" ht="15" customHeight="1">
      <c r="A89" s="21">
        <v>83</v>
      </c>
      <c r="B89" s="21">
        <v>213</v>
      </c>
      <c r="C89" s="38">
        <f>B89-83</f>
        <v>130</v>
      </c>
      <c r="D89" s="30">
        <v>5.5586</v>
      </c>
      <c r="E89" s="30">
        <v>0.09</v>
      </c>
      <c r="F89" s="17"/>
    </row>
    <row r="90" ht="15" customHeight="1">
      <c r="A90" s="21">
        <v>84</v>
      </c>
      <c r="B90" s="50">
        <v>192</v>
      </c>
      <c r="C90" s="38">
        <f>B90-84</f>
        <v>108</v>
      </c>
      <c r="D90" s="30">
        <v>5.522</v>
      </c>
      <c r="E90" s="30">
        <v>0.0194</v>
      </c>
      <c r="F90" s="17"/>
    </row>
    <row r="91" ht="15" customHeight="1">
      <c r="A91" s="21">
        <v>84</v>
      </c>
      <c r="B91" s="50">
        <v>193</v>
      </c>
      <c r="C91" s="38">
        <f>B91-84</f>
        <v>109</v>
      </c>
      <c r="D91" s="30">
        <v>5.5185</v>
      </c>
      <c r="E91" s="30">
        <v>0.0189</v>
      </c>
      <c r="F91" s="17"/>
    </row>
    <row r="92" ht="15" customHeight="1">
      <c r="A92" s="21">
        <v>84</v>
      </c>
      <c r="B92" s="50">
        <v>194</v>
      </c>
      <c r="C92" s="38">
        <f>B92-84</f>
        <v>110</v>
      </c>
      <c r="D92" s="30">
        <v>5.5167</v>
      </c>
      <c r="E92" s="30">
        <v>0.0192</v>
      </c>
      <c r="F92" s="17"/>
    </row>
    <row r="93" ht="15" customHeight="1">
      <c r="A93" s="21">
        <v>84</v>
      </c>
      <c r="B93" s="50">
        <v>195</v>
      </c>
      <c r="C93" s="38">
        <f>B93-84</f>
        <v>111</v>
      </c>
      <c r="D93" s="30">
        <v>5.5127</v>
      </c>
      <c r="E93" s="30">
        <v>0.0189</v>
      </c>
      <c r="F93" s="17"/>
    </row>
    <row r="94" ht="15" customHeight="1">
      <c r="A94" s="21">
        <v>84</v>
      </c>
      <c r="B94" s="50">
        <v>196</v>
      </c>
      <c r="C94" s="38">
        <f>B94-84</f>
        <v>112</v>
      </c>
      <c r="D94" s="30">
        <v>5.5136</v>
      </c>
      <c r="E94" s="30">
        <v>0.0189</v>
      </c>
      <c r="F94" s="17"/>
    </row>
    <row r="95" ht="15" customHeight="1">
      <c r="A95" s="21">
        <v>84</v>
      </c>
      <c r="B95" s="50">
        <v>197</v>
      </c>
      <c r="C95" s="38">
        <f>B95-84</f>
        <v>113</v>
      </c>
      <c r="D95" s="30">
        <v>5.5112</v>
      </c>
      <c r="E95" s="30">
        <v>0.0189</v>
      </c>
      <c r="F95" s="17"/>
    </row>
    <row r="96" ht="15" customHeight="1">
      <c r="A96" s="21">
        <v>84</v>
      </c>
      <c r="B96" s="50">
        <v>198</v>
      </c>
      <c r="C96" s="38">
        <f>B96-84</f>
        <v>114</v>
      </c>
      <c r="D96" s="30">
        <v>5.5146</v>
      </c>
      <c r="E96" s="30">
        <v>0.0193</v>
      </c>
      <c r="F96" s="17"/>
    </row>
    <row r="97" ht="15" customHeight="1">
      <c r="A97" s="21">
        <v>84</v>
      </c>
      <c r="B97" s="50">
        <v>199</v>
      </c>
      <c r="C97" s="38">
        <f>B97-84</f>
        <v>115</v>
      </c>
      <c r="D97" s="30">
        <v>5.5123</v>
      </c>
      <c r="E97" s="30">
        <v>0.0189</v>
      </c>
      <c r="F97" s="17"/>
    </row>
    <row r="98" ht="15" customHeight="1">
      <c r="A98" s="21">
        <v>84</v>
      </c>
      <c r="B98" s="50">
        <v>200</v>
      </c>
      <c r="C98" s="38">
        <f>B98-84</f>
        <v>116</v>
      </c>
      <c r="D98" s="30">
        <v>5.5199</v>
      </c>
      <c r="E98" s="30">
        <v>0.019</v>
      </c>
      <c r="F98" s="17"/>
    </row>
    <row r="99" ht="15" customHeight="1">
      <c r="A99" s="21">
        <v>84</v>
      </c>
      <c r="B99" s="50">
        <v>201</v>
      </c>
      <c r="C99" s="38">
        <f>B99-84</f>
        <v>117</v>
      </c>
      <c r="D99" s="30">
        <v>5.519</v>
      </c>
      <c r="E99" s="30">
        <v>0.0189</v>
      </c>
      <c r="F99" s="17"/>
    </row>
    <row r="100" ht="15" customHeight="1">
      <c r="A100" s="21">
        <v>84</v>
      </c>
      <c r="B100" s="50">
        <v>202</v>
      </c>
      <c r="C100" s="38">
        <f>B100-84</f>
        <v>118</v>
      </c>
      <c r="D100" s="30">
        <v>5.5281</v>
      </c>
      <c r="E100" s="30">
        <v>0.0191</v>
      </c>
      <c r="F100" s="17"/>
    </row>
    <row r="101" ht="15" customHeight="1">
      <c r="A101" s="21">
        <v>84</v>
      </c>
      <c r="B101" s="50">
        <v>203</v>
      </c>
      <c r="C101" s="38">
        <f>B101-84</f>
        <v>119</v>
      </c>
      <c r="D101" s="30">
        <v>5.5297</v>
      </c>
      <c r="E101" s="30">
        <v>0.0189</v>
      </c>
      <c r="F101" s="17"/>
    </row>
    <row r="102" ht="15" customHeight="1">
      <c r="A102" s="21">
        <v>84</v>
      </c>
      <c r="B102" s="50">
        <v>204</v>
      </c>
      <c r="C102" s="38">
        <f>B102-84</f>
        <v>120</v>
      </c>
      <c r="D102" s="30">
        <v>5.5378</v>
      </c>
      <c r="E102" s="30">
        <v>0.0189</v>
      </c>
      <c r="F102" s="17"/>
    </row>
    <row r="103" ht="15" customHeight="1">
      <c r="A103" s="21">
        <v>84</v>
      </c>
      <c r="B103" s="50">
        <v>205</v>
      </c>
      <c r="C103" s="38">
        <f>B103-84</f>
        <v>121</v>
      </c>
      <c r="D103" s="30">
        <v>5.5389</v>
      </c>
      <c r="E103" s="30">
        <v>0.0189</v>
      </c>
      <c r="F103" s="17"/>
    </row>
    <row r="104" ht="15" customHeight="1">
      <c r="A104" s="21">
        <v>84</v>
      </c>
      <c r="B104" s="50">
        <v>206</v>
      </c>
      <c r="C104" s="38">
        <f>B104-84</f>
        <v>122</v>
      </c>
      <c r="D104" s="30">
        <v>5.548</v>
      </c>
      <c r="E104" s="30">
        <v>0.0189</v>
      </c>
      <c r="F104" s="17"/>
    </row>
    <row r="105" ht="15" customHeight="1">
      <c r="A105" s="21">
        <v>84</v>
      </c>
      <c r="B105" s="50">
        <v>207</v>
      </c>
      <c r="C105" s="38">
        <f>B105-84</f>
        <v>123</v>
      </c>
      <c r="D105" s="30">
        <v>5.5501</v>
      </c>
      <c r="E105" s="30">
        <v>0.0189</v>
      </c>
      <c r="F105" s="17"/>
    </row>
    <row r="106" ht="15" customHeight="1">
      <c r="A106" s="21">
        <v>84</v>
      </c>
      <c r="B106" s="50">
        <v>208</v>
      </c>
      <c r="C106" s="38">
        <f>B106-84</f>
        <v>124</v>
      </c>
      <c r="D106" s="65">
        <v>5.5584</v>
      </c>
      <c r="E106" s="30">
        <v>0.0176</v>
      </c>
      <c r="F106" s="47"/>
    </row>
    <row r="107" ht="15" customHeight="1">
      <c r="A107" s="21">
        <v>84</v>
      </c>
      <c r="B107" s="50">
        <v>209</v>
      </c>
      <c r="C107" s="38">
        <f>B107-84</f>
        <v>125</v>
      </c>
      <c r="D107" s="30">
        <v>5.5631</v>
      </c>
      <c r="E107" s="30">
        <v>0.0187</v>
      </c>
      <c r="F107" s="17"/>
    </row>
    <row r="108" ht="15" customHeight="1">
      <c r="A108" s="21">
        <v>84</v>
      </c>
      <c r="B108" s="50">
        <v>210</v>
      </c>
      <c r="C108" s="38">
        <f>B108-84</f>
        <v>126</v>
      </c>
      <c r="D108" s="30">
        <v>5.5704</v>
      </c>
      <c r="E108" s="30">
        <v>0.0185</v>
      </c>
      <c r="F108" s="17"/>
    </row>
    <row r="109" ht="15" customHeight="1">
      <c r="A109" s="21">
        <v>84</v>
      </c>
      <c r="B109" s="50">
        <v>211</v>
      </c>
      <c r="C109" s="38">
        <f>B109-84</f>
        <v>127</v>
      </c>
      <c r="D109" s="30">
        <v>5.5798</v>
      </c>
      <c r="E109" s="30">
        <v>0.0187</v>
      </c>
      <c r="F109" s="17"/>
    </row>
    <row r="110" ht="15" customHeight="1">
      <c r="A110" s="21">
        <v>84</v>
      </c>
      <c r="B110" s="50">
        <v>216</v>
      </c>
      <c r="C110" s="38">
        <f>B110-84</f>
        <v>132</v>
      </c>
      <c r="D110" s="30">
        <v>5.6394</v>
      </c>
      <c r="E110" s="30">
        <v>0.0186</v>
      </c>
      <c r="F110" s="17"/>
    </row>
    <row r="111" ht="15" customHeight="1">
      <c r="A111" s="21">
        <v>84</v>
      </c>
      <c r="B111" s="50">
        <v>218</v>
      </c>
      <c r="C111" s="38">
        <f>B111-84</f>
        <v>134</v>
      </c>
      <c r="D111" s="30">
        <v>5.6558</v>
      </c>
      <c r="E111" s="30">
        <v>0.0186</v>
      </c>
      <c r="F111" s="17"/>
    </row>
    <row r="112" ht="15" customHeight="1">
      <c r="A112" s="21">
        <v>86</v>
      </c>
      <c r="B112" s="21">
        <v>202</v>
      </c>
      <c r="C112" s="38">
        <f>B112-86</f>
        <v>116</v>
      </c>
      <c r="D112" s="30">
        <v>5.5521</v>
      </c>
      <c r="E112" s="30">
        <v>0.0181</v>
      </c>
      <c r="F112" s="17"/>
    </row>
    <row r="113" ht="15" customHeight="1">
      <c r="A113" s="21">
        <v>86</v>
      </c>
      <c r="B113" s="21">
        <v>204</v>
      </c>
      <c r="C113" s="38">
        <f>B113-86</f>
        <v>118</v>
      </c>
      <c r="D113" s="30">
        <v>5.5568</v>
      </c>
      <c r="E113" s="30">
        <v>0.018</v>
      </c>
      <c r="F113" s="17"/>
    </row>
    <row r="114" ht="15" customHeight="1">
      <c r="A114" s="21">
        <v>86</v>
      </c>
      <c r="B114" s="21">
        <v>205</v>
      </c>
      <c r="C114" s="38">
        <f>B114-86</f>
        <v>119</v>
      </c>
      <c r="D114" s="30">
        <v>5.5569</v>
      </c>
      <c r="E114" s="30">
        <v>0.018</v>
      </c>
      <c r="F114" s="17"/>
    </row>
    <row r="115" ht="15" customHeight="1">
      <c r="A115" s="21">
        <v>86</v>
      </c>
      <c r="B115" s="21">
        <v>206</v>
      </c>
      <c r="C115" s="38">
        <f>B115-86</f>
        <v>120</v>
      </c>
      <c r="D115" s="30">
        <v>5.564</v>
      </c>
      <c r="E115" s="30">
        <v>0.0178</v>
      </c>
      <c r="F115" s="17"/>
    </row>
    <row r="116" ht="15" customHeight="1">
      <c r="A116" s="21">
        <v>86</v>
      </c>
      <c r="B116" s="21">
        <v>207</v>
      </c>
      <c r="C116" s="38">
        <f>B116-86</f>
        <v>121</v>
      </c>
      <c r="D116" s="30">
        <v>5.5652</v>
      </c>
      <c r="E116" s="30">
        <v>0.0178</v>
      </c>
      <c r="F116" s="17"/>
    </row>
    <row r="117" ht="15" customHeight="1">
      <c r="A117" s="21">
        <v>86</v>
      </c>
      <c r="B117" s="21">
        <v>208</v>
      </c>
      <c r="C117" s="38">
        <f>B117-86</f>
        <v>122</v>
      </c>
      <c r="D117" s="30">
        <v>5.5725</v>
      </c>
      <c r="E117" s="30">
        <v>0.0177</v>
      </c>
      <c r="F117" s="68"/>
    </row>
    <row r="118" ht="15" customHeight="1">
      <c r="A118" s="21">
        <v>86</v>
      </c>
      <c r="B118" s="21">
        <v>209</v>
      </c>
      <c r="C118" s="38">
        <f>B118-86</f>
        <v>123</v>
      </c>
      <c r="D118" s="30">
        <v>5.5743</v>
      </c>
      <c r="E118" s="30">
        <v>0.0177</v>
      </c>
      <c r="F118" s="68"/>
    </row>
    <row r="119" ht="15" customHeight="1">
      <c r="A119" s="21">
        <v>86</v>
      </c>
      <c r="B119" s="21">
        <v>210</v>
      </c>
      <c r="C119" s="38">
        <f>B119-86</f>
        <v>124</v>
      </c>
      <c r="D119" s="30">
        <v>5.5813</v>
      </c>
      <c r="E119" s="30">
        <v>0.0177</v>
      </c>
      <c r="F119" s="68"/>
    </row>
    <row r="120" ht="15" customHeight="1">
      <c r="A120" s="21">
        <v>86</v>
      </c>
      <c r="B120" s="21">
        <v>211</v>
      </c>
      <c r="C120" s="38">
        <f>B120-86</f>
        <v>125</v>
      </c>
      <c r="D120" s="30">
        <v>5.585</v>
      </c>
      <c r="E120" s="30">
        <v>0.0176</v>
      </c>
      <c r="F120" s="68"/>
    </row>
    <row r="121" ht="15" customHeight="1">
      <c r="A121" s="21">
        <v>86</v>
      </c>
      <c r="B121" s="23">
        <v>212</v>
      </c>
      <c r="C121" s="23">
        <f>B121-86</f>
        <v>126</v>
      </c>
      <c r="D121" s="24">
        <v>5.5915</v>
      </c>
      <c r="E121" s="24">
        <v>0.0176</v>
      </c>
      <c r="F121" s="28"/>
    </row>
    <row r="122" ht="15" customHeight="1">
      <c r="A122" s="21">
        <v>86</v>
      </c>
      <c r="B122" s="21">
        <v>218</v>
      </c>
      <c r="C122" s="38">
        <f>B122-86</f>
        <v>132</v>
      </c>
      <c r="D122" s="30">
        <v>5.654</v>
      </c>
      <c r="E122" s="30">
        <v>0.0187</v>
      </c>
      <c r="F122" s="17"/>
    </row>
    <row r="123" ht="15" customHeight="1">
      <c r="A123" s="21">
        <v>86</v>
      </c>
      <c r="B123" s="21">
        <v>219</v>
      </c>
      <c r="C123" s="38">
        <f>B123-86</f>
        <v>133</v>
      </c>
      <c r="D123" s="30">
        <v>5.6648</v>
      </c>
      <c r="E123" s="30">
        <v>0.0191</v>
      </c>
      <c r="F123" s="17"/>
    </row>
    <row r="124" ht="15" customHeight="1">
      <c r="A124" s="21">
        <v>86</v>
      </c>
      <c r="B124" s="21">
        <v>220</v>
      </c>
      <c r="C124" s="38">
        <f>B124-86</f>
        <v>134</v>
      </c>
      <c r="D124" s="30">
        <v>5.6731</v>
      </c>
      <c r="E124" s="30">
        <v>0.0194</v>
      </c>
      <c r="F124" s="17"/>
    </row>
    <row r="125" ht="15" customHeight="1">
      <c r="A125" s="21">
        <v>86</v>
      </c>
      <c r="B125" s="21">
        <v>221</v>
      </c>
      <c r="C125" s="38">
        <f>B125-86</f>
        <v>135</v>
      </c>
      <c r="D125" s="30">
        <v>5.6834</v>
      </c>
      <c r="E125" s="30">
        <v>0.0199</v>
      </c>
      <c r="F125" s="17"/>
    </row>
    <row r="126" ht="15" customHeight="1">
      <c r="A126" s="21">
        <v>86</v>
      </c>
      <c r="B126" s="21">
        <v>222</v>
      </c>
      <c r="C126" s="38">
        <f>B126-86</f>
        <v>136</v>
      </c>
      <c r="D126" s="30">
        <v>5.6915</v>
      </c>
      <c r="E126" s="30">
        <v>0.0203</v>
      </c>
      <c r="F126" s="17"/>
    </row>
    <row r="127" ht="15" customHeight="1">
      <c r="A127" s="21">
        <v>87</v>
      </c>
      <c r="B127" s="21">
        <v>207</v>
      </c>
      <c r="C127" s="38">
        <f>B127-87</f>
        <v>120</v>
      </c>
      <c r="D127" s="30">
        <v>5.572</v>
      </c>
      <c r="E127" s="30">
        <v>0.0176</v>
      </c>
      <c r="F127" s="68"/>
    </row>
    <row r="128" ht="15" customHeight="1">
      <c r="A128" s="21">
        <v>87</v>
      </c>
      <c r="B128" s="21">
        <v>208</v>
      </c>
      <c r="C128" s="38">
        <f>B128-87</f>
        <v>121</v>
      </c>
      <c r="D128" s="30">
        <v>5.5729</v>
      </c>
      <c r="E128" s="30">
        <v>0.0176</v>
      </c>
      <c r="F128" s="68"/>
    </row>
    <row r="129" ht="15" customHeight="1">
      <c r="A129" s="21">
        <v>87</v>
      </c>
      <c r="B129" s="21">
        <v>209</v>
      </c>
      <c r="C129" s="38">
        <f>B129-87</f>
        <v>122</v>
      </c>
      <c r="D129" s="30">
        <v>5.5799</v>
      </c>
      <c r="E129" s="30">
        <v>0.0176</v>
      </c>
      <c r="F129" s="68"/>
    </row>
    <row r="130" ht="15" customHeight="1">
      <c r="A130" s="21">
        <v>87</v>
      </c>
      <c r="B130" s="21">
        <v>210</v>
      </c>
      <c r="C130" s="38">
        <f>B130-87</f>
        <v>123</v>
      </c>
      <c r="D130" s="30">
        <v>5.5818</v>
      </c>
      <c r="E130" s="30">
        <v>0.0176</v>
      </c>
      <c r="F130" s="68"/>
    </row>
    <row r="131" ht="15" customHeight="1">
      <c r="A131" s="21">
        <v>87</v>
      </c>
      <c r="B131" s="21">
        <v>211</v>
      </c>
      <c r="C131" s="38">
        <f>B131-87</f>
        <v>124</v>
      </c>
      <c r="D131" s="30">
        <v>5.5882</v>
      </c>
      <c r="E131" s="30">
        <v>0.0176</v>
      </c>
      <c r="F131" s="68"/>
    </row>
    <row r="132" ht="15" customHeight="1">
      <c r="A132" s="21">
        <v>87</v>
      </c>
      <c r="B132" s="23">
        <v>212</v>
      </c>
      <c r="C132" s="23">
        <f>B132-87</f>
        <v>125</v>
      </c>
      <c r="D132" s="24">
        <v>5.5915</v>
      </c>
      <c r="E132" s="24">
        <v>0.0176</v>
      </c>
      <c r="F132" s="28"/>
    </row>
    <row r="133" ht="15" customHeight="1">
      <c r="A133" s="21">
        <v>87</v>
      </c>
      <c r="B133" s="21">
        <v>213</v>
      </c>
      <c r="C133" s="38">
        <f>B133-87</f>
        <v>126</v>
      </c>
      <c r="D133" s="30">
        <v>5.5977</v>
      </c>
      <c r="E133" s="30">
        <v>0.0176</v>
      </c>
      <c r="F133" s="68"/>
    </row>
    <row r="134" ht="15" customHeight="1">
      <c r="A134" s="21">
        <v>87</v>
      </c>
      <c r="B134" s="21">
        <v>220</v>
      </c>
      <c r="C134" s="38">
        <f>B134-87</f>
        <v>133</v>
      </c>
      <c r="D134" s="30">
        <v>5.6688</v>
      </c>
      <c r="E134" s="30">
        <v>0.0177</v>
      </c>
      <c r="F134" s="17"/>
    </row>
    <row r="135" ht="15" customHeight="1">
      <c r="A135" s="21">
        <v>87</v>
      </c>
      <c r="B135" s="21">
        <v>221</v>
      </c>
      <c r="C135" s="38">
        <f>B135-87</f>
        <v>134</v>
      </c>
      <c r="D135" s="30">
        <v>5.679</v>
      </c>
      <c r="E135" s="30">
        <v>0.0177</v>
      </c>
      <c r="F135" s="17"/>
    </row>
    <row r="136" ht="15" customHeight="1">
      <c r="A136" s="21">
        <v>87</v>
      </c>
      <c r="B136" s="21">
        <v>222</v>
      </c>
      <c r="C136" s="38">
        <f>B136-87</f>
        <v>135</v>
      </c>
      <c r="D136" s="30">
        <v>5.689</v>
      </c>
      <c r="E136" s="30">
        <v>0.0177</v>
      </c>
      <c r="F136" s="17"/>
    </row>
    <row r="137" ht="15" customHeight="1">
      <c r="A137" s="21">
        <v>87</v>
      </c>
      <c r="B137" s="21">
        <v>223</v>
      </c>
      <c r="C137" s="38">
        <f>B137-87</f>
        <v>136</v>
      </c>
      <c r="D137" s="30">
        <v>5.6951</v>
      </c>
      <c r="E137" s="30">
        <v>0.0178</v>
      </c>
      <c r="F137" s="17"/>
    </row>
    <row r="138" ht="15" customHeight="1">
      <c r="A138" s="21">
        <v>87</v>
      </c>
      <c r="B138" s="21">
        <v>224</v>
      </c>
      <c r="C138" s="38">
        <f>B138-87</f>
        <v>137</v>
      </c>
      <c r="D138" s="30">
        <v>5.7061</v>
      </c>
      <c r="E138" s="30">
        <v>0.0178</v>
      </c>
      <c r="F138" s="17"/>
    </row>
    <row r="139" ht="15" customHeight="1">
      <c r="A139" s="21">
        <v>87</v>
      </c>
      <c r="B139" s="21">
        <v>225</v>
      </c>
      <c r="C139" s="38">
        <f>B139-87</f>
        <v>138</v>
      </c>
      <c r="D139" s="30">
        <v>5.7112</v>
      </c>
      <c r="E139" s="30">
        <v>0.0178</v>
      </c>
      <c r="F139" s="17"/>
    </row>
    <row r="140" ht="15" customHeight="1">
      <c r="A140" s="21">
        <v>87</v>
      </c>
      <c r="B140" s="21">
        <v>226</v>
      </c>
      <c r="C140" s="38">
        <f>B140-87</f>
        <v>139</v>
      </c>
      <c r="D140" s="30">
        <v>5.719</v>
      </c>
      <c r="E140" s="30">
        <v>0.0178</v>
      </c>
      <c r="F140" s="17"/>
    </row>
    <row r="141" ht="15" customHeight="1">
      <c r="A141" s="21">
        <v>87</v>
      </c>
      <c r="B141" s="21">
        <v>227</v>
      </c>
      <c r="C141" s="38">
        <f>B141-87</f>
        <v>140</v>
      </c>
      <c r="D141" s="30">
        <v>5.7335</v>
      </c>
      <c r="E141" s="30">
        <v>0.0179</v>
      </c>
      <c r="F141" s="17"/>
    </row>
    <row r="142" ht="15" customHeight="1">
      <c r="A142" s="21">
        <v>87</v>
      </c>
      <c r="B142" s="21">
        <v>228</v>
      </c>
      <c r="C142" s="38">
        <f>B142-87</f>
        <v>141</v>
      </c>
      <c r="D142" s="30">
        <v>5.7399</v>
      </c>
      <c r="E142" s="30">
        <v>0.0179</v>
      </c>
      <c r="F142" s="17"/>
    </row>
    <row r="143" ht="15" customHeight="1">
      <c r="A143" s="21">
        <v>88</v>
      </c>
      <c r="B143" s="21">
        <v>208</v>
      </c>
      <c r="C143" s="38">
        <v>120</v>
      </c>
      <c r="D143" s="30">
        <v>5.585</v>
      </c>
      <c r="E143" s="30">
        <v>0.0183</v>
      </c>
      <c r="F143" s="17"/>
    </row>
    <row r="144" ht="15" customHeight="1">
      <c r="A144" s="21">
        <v>88</v>
      </c>
      <c r="B144" s="21">
        <v>209</v>
      </c>
      <c r="C144" s="38">
        <v>121</v>
      </c>
      <c r="D144" s="30">
        <v>5.5853</v>
      </c>
      <c r="E144" s="30">
        <v>0.0182</v>
      </c>
      <c r="F144" s="17"/>
    </row>
    <row r="145" ht="15" customHeight="1">
      <c r="A145" s="21">
        <v>88</v>
      </c>
      <c r="B145" s="21">
        <v>210</v>
      </c>
      <c r="C145" s="38">
        <v>122</v>
      </c>
      <c r="D145" s="30">
        <v>5.5917</v>
      </c>
      <c r="E145" s="30">
        <v>0.018</v>
      </c>
      <c r="F145" s="17"/>
    </row>
    <row r="146" ht="15" customHeight="1">
      <c r="A146" s="21">
        <v>88</v>
      </c>
      <c r="B146" s="21">
        <v>211</v>
      </c>
      <c r="C146" s="38">
        <v>123</v>
      </c>
      <c r="D146" s="30">
        <v>5.5929</v>
      </c>
      <c r="E146" s="30">
        <v>0.0179</v>
      </c>
      <c r="F146" s="17"/>
    </row>
    <row r="147" ht="15" customHeight="1">
      <c r="A147" s="21">
        <v>88</v>
      </c>
      <c r="B147" s="21">
        <v>212</v>
      </c>
      <c r="C147" s="38">
        <v>124</v>
      </c>
      <c r="D147" s="30">
        <v>5.5991</v>
      </c>
      <c r="E147" s="30">
        <v>0.0177</v>
      </c>
      <c r="F147" s="17"/>
    </row>
    <row r="148" ht="15" customHeight="1">
      <c r="A148" s="21">
        <v>88</v>
      </c>
      <c r="B148" s="21">
        <v>213</v>
      </c>
      <c r="C148" s="38">
        <v>125</v>
      </c>
      <c r="D148" s="30">
        <v>5.602</v>
      </c>
      <c r="E148" s="30">
        <v>0.0177</v>
      </c>
      <c r="F148" s="17"/>
    </row>
    <row r="149" ht="15" customHeight="1">
      <c r="A149" s="21">
        <v>88</v>
      </c>
      <c r="B149" s="23">
        <v>214</v>
      </c>
      <c r="C149" s="23">
        <v>126</v>
      </c>
      <c r="D149" s="24">
        <v>5.6079</v>
      </c>
      <c r="E149" s="24">
        <v>0.0177</v>
      </c>
      <c r="F149" s="28"/>
    </row>
    <row r="150" ht="15" customHeight="1">
      <c r="A150" s="21">
        <v>88</v>
      </c>
      <c r="B150" s="21">
        <v>220</v>
      </c>
      <c r="C150" s="38">
        <v>132</v>
      </c>
      <c r="D150" s="30">
        <v>5.6683</v>
      </c>
      <c r="E150" s="30">
        <v>0.0215</v>
      </c>
      <c r="F150" s="17"/>
    </row>
    <row r="151" ht="15" customHeight="1">
      <c r="A151" s="21">
        <v>88</v>
      </c>
      <c r="B151" s="21">
        <v>221</v>
      </c>
      <c r="C151" s="38">
        <v>133</v>
      </c>
      <c r="D151" s="30">
        <v>5.6795</v>
      </c>
      <c r="E151" s="30">
        <v>0.0228</v>
      </c>
      <c r="F151" s="17"/>
    </row>
    <row r="152" ht="15" customHeight="1">
      <c r="A152" s="21">
        <v>88</v>
      </c>
      <c r="B152" s="21">
        <v>222</v>
      </c>
      <c r="C152" s="38">
        <v>134</v>
      </c>
      <c r="D152" s="30">
        <v>5.6874</v>
      </c>
      <c r="E152" s="30">
        <v>0.0239</v>
      </c>
      <c r="F152" s="17"/>
    </row>
    <row r="153" ht="15" customHeight="1">
      <c r="A153" s="21">
        <v>88</v>
      </c>
      <c r="B153" s="21">
        <v>223</v>
      </c>
      <c r="C153" s="38">
        <v>135</v>
      </c>
      <c r="D153" s="30">
        <v>5.6973</v>
      </c>
      <c r="E153" s="30">
        <v>0.0253</v>
      </c>
      <c r="F153" s="17"/>
    </row>
    <row r="154" ht="15" customHeight="1">
      <c r="A154" s="21">
        <v>88</v>
      </c>
      <c r="B154" s="21">
        <v>224</v>
      </c>
      <c r="C154" s="38">
        <v>136</v>
      </c>
      <c r="D154" s="30">
        <v>5.7046</v>
      </c>
      <c r="E154" s="30">
        <v>0.0263</v>
      </c>
      <c r="F154" s="17"/>
    </row>
    <row r="155" ht="15" customHeight="1">
      <c r="A155" s="21">
        <v>88</v>
      </c>
      <c r="B155" s="21">
        <v>225</v>
      </c>
      <c r="C155" s="38">
        <v>137</v>
      </c>
      <c r="D155" s="30">
        <v>5.715</v>
      </c>
      <c r="E155" s="30">
        <v>0.0279</v>
      </c>
      <c r="F155" s="17"/>
    </row>
    <row r="156" ht="15" customHeight="1">
      <c r="A156" s="21">
        <v>88</v>
      </c>
      <c r="B156" s="21">
        <v>226</v>
      </c>
      <c r="C156" s="38">
        <v>138</v>
      </c>
      <c r="D156" s="30">
        <v>5.7211</v>
      </c>
      <c r="E156" s="30">
        <v>0.0288</v>
      </c>
      <c r="F156" s="17"/>
    </row>
    <row r="157" ht="15" customHeight="1">
      <c r="A157" s="21">
        <v>88</v>
      </c>
      <c r="B157" s="21">
        <v>227</v>
      </c>
      <c r="C157" s="38">
        <v>139</v>
      </c>
      <c r="D157" s="30">
        <v>5.7283</v>
      </c>
      <c r="E157" s="30">
        <v>0.03</v>
      </c>
      <c r="F157" s="17"/>
    </row>
    <row r="158" ht="15" customHeight="1">
      <c r="A158" s="21">
        <v>88</v>
      </c>
      <c r="B158" s="21">
        <v>228</v>
      </c>
      <c r="C158" s="38">
        <v>140</v>
      </c>
      <c r="D158" s="30">
        <v>5.737</v>
      </c>
      <c r="E158" s="30">
        <v>0.0315</v>
      </c>
      <c r="F158" s="17"/>
    </row>
    <row r="159" ht="15" customHeight="1">
      <c r="A159" s="21">
        <v>88</v>
      </c>
      <c r="B159" s="21">
        <v>229</v>
      </c>
      <c r="C159" s="38">
        <v>141</v>
      </c>
      <c r="D159" s="30">
        <v>5.7455</v>
      </c>
      <c r="E159" s="30">
        <v>0.0329</v>
      </c>
      <c r="F159" s="17"/>
    </row>
    <row r="160" ht="15" customHeight="1">
      <c r="A160" s="21">
        <v>88</v>
      </c>
      <c r="B160" s="21">
        <v>230</v>
      </c>
      <c r="C160" s="38">
        <v>142</v>
      </c>
      <c r="D160" s="30">
        <v>5.7551</v>
      </c>
      <c r="E160" s="30">
        <v>0.0346</v>
      </c>
      <c r="F160" s="17"/>
    </row>
    <row r="161" ht="15" customHeight="1">
      <c r="A161" s="21">
        <v>88</v>
      </c>
      <c r="B161" s="21">
        <v>232</v>
      </c>
      <c r="C161" s="38">
        <v>144</v>
      </c>
      <c r="D161" s="30">
        <v>5.7714</v>
      </c>
      <c r="E161" s="30">
        <v>0.0375</v>
      </c>
      <c r="F161" s="17"/>
    </row>
    <row r="162" ht="15" customHeight="1">
      <c r="A162" s="21">
        <v>90</v>
      </c>
      <c r="B162" s="21">
        <v>227</v>
      </c>
      <c r="C162" s="38">
        <f>B162-90</f>
        <v>137</v>
      </c>
      <c r="D162" s="30">
        <v>5.7404</v>
      </c>
      <c r="E162" s="30">
        <v>0.0165</v>
      </c>
      <c r="F162" s="17"/>
    </row>
    <row r="163" ht="15" customHeight="1">
      <c r="A163" s="21">
        <v>90</v>
      </c>
      <c r="B163" s="21">
        <v>228</v>
      </c>
      <c r="C163" s="38">
        <f>B163-90</f>
        <v>138</v>
      </c>
      <c r="D163" s="30">
        <v>5.7488</v>
      </c>
      <c r="E163" s="30">
        <v>0.0152</v>
      </c>
      <c r="F163" s="17"/>
    </row>
    <row r="164" ht="15" customHeight="1">
      <c r="A164" s="21">
        <v>90</v>
      </c>
      <c r="B164" s="21">
        <v>229</v>
      </c>
      <c r="C164" s="38">
        <f>B164-90</f>
        <v>139</v>
      </c>
      <c r="D164" s="30">
        <v>5.7557</v>
      </c>
      <c r="E164" s="30">
        <v>0.0143</v>
      </c>
      <c r="F164" s="17"/>
    </row>
    <row r="165" ht="15" customHeight="1">
      <c r="A165" s="21">
        <v>90</v>
      </c>
      <c r="B165" s="21">
        <v>230</v>
      </c>
      <c r="C165" s="38">
        <f>B165-90</f>
        <v>140</v>
      </c>
      <c r="D165" s="30">
        <v>5.767</v>
      </c>
      <c r="E165" s="30">
        <v>0.0131</v>
      </c>
      <c r="F165" s="17"/>
    </row>
    <row r="166" ht="15" customHeight="1">
      <c r="A166" s="21">
        <v>90</v>
      </c>
      <c r="B166" s="23">
        <v>232</v>
      </c>
      <c r="C166" s="23">
        <f>B166-90</f>
        <v>142</v>
      </c>
      <c r="D166" s="24">
        <v>5.7848</v>
      </c>
      <c r="E166" s="24">
        <v>0.0124</v>
      </c>
      <c r="F166" s="28"/>
    </row>
    <row r="167" ht="15" customHeight="1">
      <c r="A167" s="21">
        <v>92</v>
      </c>
      <c r="B167" s="21">
        <v>233</v>
      </c>
      <c r="C167" s="38">
        <f>B167-92</f>
        <v>141</v>
      </c>
      <c r="D167" s="30">
        <v>5.8203</v>
      </c>
      <c r="E167" s="30">
        <v>0.0049</v>
      </c>
      <c r="F167" s="17"/>
    </row>
    <row r="168" ht="15" customHeight="1">
      <c r="A168" s="21">
        <v>92</v>
      </c>
      <c r="B168" s="21">
        <v>234</v>
      </c>
      <c r="C168" s="38">
        <f>B168-92</f>
        <v>142</v>
      </c>
      <c r="D168" s="30">
        <v>5.8291</v>
      </c>
      <c r="E168" s="30">
        <v>0.0052</v>
      </c>
      <c r="F168" s="17"/>
    </row>
    <row r="169" ht="15" customHeight="1">
      <c r="A169" s="21">
        <v>92</v>
      </c>
      <c r="B169" s="21">
        <v>235</v>
      </c>
      <c r="C169" s="38">
        <f>B169-92</f>
        <v>143</v>
      </c>
      <c r="D169" s="30">
        <v>5.8337</v>
      </c>
      <c r="E169" s="30">
        <v>0.0041</v>
      </c>
      <c r="F169" s="17"/>
    </row>
    <row r="170" ht="15" customHeight="1">
      <c r="A170" s="21">
        <v>92</v>
      </c>
      <c r="B170" s="21">
        <v>236</v>
      </c>
      <c r="C170" s="38">
        <f>B170-92</f>
        <v>144</v>
      </c>
      <c r="D170" s="30">
        <v>5.8431</v>
      </c>
      <c r="E170" s="30">
        <v>0.0038</v>
      </c>
      <c r="F170" s="17"/>
    </row>
    <row r="171" ht="15" customHeight="1">
      <c r="A171" s="21">
        <v>92</v>
      </c>
      <c r="B171" s="23">
        <v>238</v>
      </c>
      <c r="C171" s="23">
        <f>B171-92</f>
        <v>146</v>
      </c>
      <c r="D171" s="24">
        <v>5.8571</v>
      </c>
      <c r="E171" s="24">
        <v>0.0033</v>
      </c>
      <c r="F171" s="28"/>
    </row>
    <row r="172" ht="15" customHeight="1">
      <c r="A172" s="21">
        <v>94</v>
      </c>
      <c r="B172" s="21">
        <v>238</v>
      </c>
      <c r="C172" s="38">
        <f>B172-94</f>
        <v>144</v>
      </c>
      <c r="D172" s="30">
        <v>5.8535</v>
      </c>
      <c r="E172" s="30">
        <v>0.0378</v>
      </c>
      <c r="F172" s="17"/>
    </row>
    <row r="173" ht="15" customHeight="1">
      <c r="A173" s="21">
        <v>94</v>
      </c>
      <c r="B173" s="23">
        <v>239</v>
      </c>
      <c r="C173" s="38">
        <f>B173-94</f>
        <v>145</v>
      </c>
      <c r="D173" s="30">
        <v>5.8601</v>
      </c>
      <c r="E173" s="30">
        <v>0.0378</v>
      </c>
      <c r="F173" s="69"/>
    </row>
    <row r="174" ht="15" customHeight="1">
      <c r="A174" s="21">
        <v>94</v>
      </c>
      <c r="B174" s="21">
        <v>240</v>
      </c>
      <c r="C174" s="38">
        <f>B174-94</f>
        <v>146</v>
      </c>
      <c r="D174" s="30">
        <v>5.8701</v>
      </c>
      <c r="E174" s="30">
        <v>0.0379</v>
      </c>
      <c r="F174" s="17"/>
    </row>
    <row r="175" ht="15" customHeight="1">
      <c r="A175" s="21">
        <v>94</v>
      </c>
      <c r="B175" s="21">
        <v>241</v>
      </c>
      <c r="C175" s="38">
        <f>B175-94</f>
        <v>147</v>
      </c>
      <c r="D175" s="30">
        <v>5.8748</v>
      </c>
      <c r="E175" s="30">
        <v>0.0379</v>
      </c>
      <c r="F175" s="17"/>
    </row>
    <row r="176" ht="15" customHeight="1">
      <c r="A176" s="21">
        <v>94</v>
      </c>
      <c r="B176" s="21">
        <v>242</v>
      </c>
      <c r="C176" s="38">
        <f>B176-94</f>
        <v>148</v>
      </c>
      <c r="D176" s="30">
        <v>5.8823</v>
      </c>
      <c r="E176" s="30">
        <v>0.038</v>
      </c>
      <c r="F176" s="17"/>
    </row>
    <row r="177" ht="15" customHeight="1">
      <c r="A177" s="21">
        <v>94</v>
      </c>
      <c r="B177" s="21">
        <v>244</v>
      </c>
      <c r="C177" s="38">
        <f>B177-94</f>
        <v>150</v>
      </c>
      <c r="D177" s="30">
        <v>5.8948</v>
      </c>
      <c r="E177" s="30">
        <v>0.0382</v>
      </c>
      <c r="F177" s="17"/>
    </row>
    <row r="178" ht="15" customHeight="1">
      <c r="A178" s="21">
        <v>95</v>
      </c>
      <c r="B178" s="21">
        <v>241</v>
      </c>
      <c r="C178" s="38">
        <v>146</v>
      </c>
      <c r="D178" s="30">
        <v>5.8928</v>
      </c>
      <c r="E178" s="30">
        <v>0.0042</v>
      </c>
      <c r="F178" s="17"/>
    </row>
    <row r="179" ht="15" customHeight="1">
      <c r="A179" s="21">
        <v>95</v>
      </c>
      <c r="B179" s="23">
        <v>243</v>
      </c>
      <c r="C179" s="23">
        <v>148</v>
      </c>
      <c r="D179" s="24">
        <v>5.9048</v>
      </c>
      <c r="E179" s="24">
        <v>0.0035</v>
      </c>
      <c r="F179" s="47"/>
    </row>
    <row r="180" ht="15" customHeight="1">
      <c r="A180" s="59">
        <v>96</v>
      </c>
      <c r="B180" s="21">
        <v>242</v>
      </c>
      <c r="C180" s="38">
        <f>SUM(B180-96)</f>
        <v>146</v>
      </c>
      <c r="D180" s="30">
        <v>5.8285</v>
      </c>
      <c r="E180" s="30">
        <v>0.0192</v>
      </c>
      <c r="F180" s="17"/>
    </row>
    <row r="181" ht="15" customHeight="1">
      <c r="A181" s="59">
        <v>96</v>
      </c>
      <c r="B181" s="23">
        <v>244</v>
      </c>
      <c r="C181" s="23">
        <f>SUM(B181-96)</f>
        <v>148</v>
      </c>
      <c r="D181" s="24">
        <v>5.8429</v>
      </c>
      <c r="E181" s="24">
        <v>0.0181</v>
      </c>
      <c r="F181" s="28"/>
    </row>
    <row r="182" ht="15" customHeight="1">
      <c r="A182" s="59">
        <v>96</v>
      </c>
      <c r="B182" s="21">
        <v>245</v>
      </c>
      <c r="C182" s="38">
        <f>SUM(B182-96)</f>
        <v>149</v>
      </c>
      <c r="D182" s="30">
        <v>5.8475</v>
      </c>
      <c r="E182" s="30">
        <v>0.0182</v>
      </c>
      <c r="F182" s="17"/>
    </row>
    <row r="183" ht="15" customHeight="1">
      <c r="A183" s="59">
        <v>96</v>
      </c>
      <c r="B183" s="21">
        <v>246</v>
      </c>
      <c r="C183" s="38">
        <f>SUM(B183-96)</f>
        <v>150</v>
      </c>
      <c r="D183" s="30">
        <v>5.8562</v>
      </c>
      <c r="E183" s="30">
        <v>0.0184</v>
      </c>
      <c r="F183" s="17"/>
    </row>
    <row r="184" ht="15" customHeight="1">
      <c r="A184" s="59">
        <v>96</v>
      </c>
      <c r="B184" s="21">
        <v>248</v>
      </c>
      <c r="C184" s="38">
        <f>SUM(B184-96)</f>
        <v>152</v>
      </c>
      <c r="D184" s="30">
        <v>5.8687</v>
      </c>
      <c r="E184" s="30">
        <v>0.0193</v>
      </c>
      <c r="F184" s="17"/>
    </row>
    <row r="185" ht="15" customHeight="1">
      <c r="A185" s="40"/>
      <c r="B185" s="40"/>
      <c r="C185" s="37"/>
      <c r="D185" s="30"/>
      <c r="E185" s="30"/>
      <c r="F185" s="17"/>
    </row>
    <row r="186" ht="15" customHeight="1">
      <c r="A186" s="40"/>
      <c r="B186" s="40"/>
      <c r="C186" s="37"/>
      <c r="D186" s="30"/>
      <c r="E186" s="30"/>
      <c r="F186" s="17"/>
    </row>
    <row r="187" ht="15" customHeight="1">
      <c r="A187" s="40"/>
      <c r="B187" s="40"/>
      <c r="C187" s="37"/>
      <c r="D187" s="30"/>
      <c r="E187" s="30"/>
      <c r="F187" s="17"/>
    </row>
    <row r="188" ht="15" customHeight="1">
      <c r="A188" s="40"/>
      <c r="B188" s="40"/>
      <c r="C188" s="37"/>
      <c r="D188" s="30"/>
      <c r="E188" s="30"/>
      <c r="F188" s="17"/>
    </row>
    <row r="189" ht="15" customHeight="1">
      <c r="A189" s="40"/>
      <c r="B189" s="40"/>
      <c r="C189" s="37"/>
      <c r="D189" s="30"/>
      <c r="E189" s="30"/>
      <c r="F189" s="17"/>
    </row>
    <row r="190" ht="15" customHeight="1">
      <c r="A190" s="40"/>
      <c r="B190" s="40"/>
      <c r="C190" s="37"/>
      <c r="D190" s="30"/>
      <c r="E190" s="30"/>
      <c r="F190" s="17"/>
    </row>
    <row r="191" ht="15" customHeight="1">
      <c r="A191" s="40"/>
      <c r="B191" s="40"/>
      <c r="C191" s="37"/>
      <c r="D191" s="30"/>
      <c r="E191" s="30"/>
      <c r="F191" s="17"/>
    </row>
    <row r="192" ht="15" customHeight="1">
      <c r="A192" s="40"/>
      <c r="B192" s="40"/>
      <c r="C192" s="70"/>
      <c r="D192" s="40"/>
      <c r="E192" s="40"/>
      <c r="F192" s="40"/>
    </row>
    <row r="193" ht="15" customHeight="1">
      <c r="A193" s="40"/>
      <c r="B193" s="40"/>
      <c r="C193" s="70"/>
      <c r="D193" s="40"/>
      <c r="E193" s="40"/>
      <c r="F193" s="40"/>
    </row>
    <row r="194" ht="15" customHeight="1">
      <c r="A194" s="40"/>
      <c r="B194" s="47"/>
      <c r="C194" s="70"/>
      <c r="D194" s="40"/>
      <c r="E194" s="17"/>
      <c r="F194" s="40"/>
    </row>
    <row r="195" ht="15" customHeight="1">
      <c r="A195" s="40"/>
      <c r="B195" s="40"/>
      <c r="C195" s="70"/>
      <c r="D195" s="40"/>
      <c r="E195" s="28"/>
      <c r="F195" s="40"/>
    </row>
    <row r="196" ht="15" customHeight="1">
      <c r="A196" s="40"/>
      <c r="B196" s="40"/>
      <c r="C196" s="70"/>
      <c r="D196" s="40"/>
      <c r="E196" s="17"/>
      <c r="F196" s="40"/>
    </row>
    <row r="197" ht="15" customHeight="1">
      <c r="A197" s="40"/>
      <c r="B197" s="40"/>
      <c r="C197" s="70"/>
      <c r="D197" s="40"/>
      <c r="E197" s="17"/>
      <c r="F197" s="40"/>
    </row>
    <row r="198" ht="15" customHeight="1">
      <c r="A198" s="40"/>
      <c r="B198" s="40"/>
      <c r="C198" s="40"/>
      <c r="D198" s="40"/>
      <c r="E198" s="17"/>
      <c r="F198" s="40"/>
    </row>
    <row r="199" ht="15" customHeight="1">
      <c r="A199" s="40"/>
      <c r="B199" s="40"/>
      <c r="C199" s="70"/>
      <c r="D199" s="40"/>
      <c r="E199" s="40"/>
      <c r="F199" s="40"/>
    </row>
    <row r="200" ht="15" customHeight="1">
      <c r="A200" s="40"/>
      <c r="B200" s="40"/>
      <c r="C200" s="40"/>
      <c r="D200" s="40"/>
      <c r="E200" s="40"/>
      <c r="F200" s="40"/>
    </row>
    <row r="201" ht="15" customHeight="1">
      <c r="A201" s="40"/>
      <c r="B201" s="40"/>
      <c r="C201" s="40"/>
      <c r="D201" s="40"/>
      <c r="E201" s="40"/>
      <c r="F201" s="40"/>
    </row>
    <row r="202" ht="15" customHeight="1">
      <c r="A202" s="40"/>
      <c r="B202" s="40"/>
      <c r="C202" s="40"/>
      <c r="D202" s="40"/>
      <c r="E202" s="40"/>
      <c r="F202" s="40"/>
    </row>
    <row r="203" ht="15" customHeight="1">
      <c r="A203" s="40"/>
      <c r="B203" s="40"/>
      <c r="C203" s="40"/>
      <c r="D203" s="40"/>
      <c r="E203" s="40"/>
      <c r="F203" s="40"/>
    </row>
    <row r="204" ht="15" customHeight="1">
      <c r="A204" s="40"/>
      <c r="B204" s="40"/>
      <c r="C204" s="40"/>
      <c r="D204" s="40"/>
      <c r="E204" s="40"/>
      <c r="F204" s="40"/>
    </row>
    <row r="205" ht="15" customHeight="1">
      <c r="A205" s="40"/>
      <c r="B205" s="40"/>
      <c r="C205" s="40"/>
      <c r="D205" s="40"/>
      <c r="E205" s="40"/>
      <c r="F205" s="40"/>
    </row>
    <row r="206" ht="15" customHeight="1">
      <c r="A206" s="40"/>
      <c r="B206" s="40"/>
      <c r="C206" s="40"/>
      <c r="D206" s="40"/>
      <c r="E206" s="40"/>
      <c r="F206" s="40"/>
    </row>
    <row r="207" ht="15" customHeight="1">
      <c r="A207" s="40"/>
      <c r="B207" s="40"/>
      <c r="C207" s="40"/>
      <c r="D207" s="40"/>
      <c r="E207" s="40"/>
      <c r="F207" s="40"/>
    </row>
    <row r="208" ht="15" customHeight="1">
      <c r="A208" s="40"/>
      <c r="B208" s="40"/>
      <c r="C208" s="40"/>
      <c r="D208" s="40"/>
      <c r="E208" s="40"/>
      <c r="F208" s="40"/>
    </row>
    <row r="209" ht="15" customHeight="1">
      <c r="A209" s="40"/>
      <c r="B209" s="40"/>
      <c r="C209" s="40"/>
      <c r="D209" s="40"/>
      <c r="E209" s="40"/>
      <c r="F209" s="40"/>
    </row>
    <row r="210" ht="15" customHeight="1">
      <c r="A210" s="40"/>
      <c r="B210" s="40"/>
      <c r="C210" s="40"/>
      <c r="D210" s="40"/>
      <c r="E210" s="40"/>
      <c r="F210" s="40"/>
    </row>
    <row r="211" ht="15" customHeight="1">
      <c r="A211" s="40"/>
      <c r="B211" s="40"/>
      <c r="C211" s="40"/>
      <c r="D211" s="40"/>
      <c r="E211" s="40"/>
      <c r="F211" s="40"/>
    </row>
    <row r="212" ht="15" customHeight="1">
      <c r="A212" s="40"/>
      <c r="B212" s="40"/>
      <c r="C212" s="40"/>
      <c r="D212" s="40"/>
      <c r="E212" s="40"/>
      <c r="F212" s="40"/>
    </row>
    <row r="213" ht="15" customHeight="1">
      <c r="A213" s="40"/>
      <c r="B213" s="40"/>
      <c r="C213" s="40"/>
      <c r="D213" s="40"/>
      <c r="E213" s="40"/>
      <c r="F213" s="40"/>
    </row>
    <row r="214" ht="15" customHeight="1">
      <c r="A214" s="40"/>
      <c r="B214" s="40"/>
      <c r="C214" s="40"/>
      <c r="D214" s="40"/>
      <c r="E214" s="40"/>
      <c r="F214" s="40"/>
    </row>
    <row r="215" ht="15" customHeight="1">
      <c r="A215" s="40"/>
      <c r="B215" s="40"/>
      <c r="C215" s="40"/>
      <c r="D215" s="40"/>
      <c r="E215" s="40"/>
      <c r="F215" s="40"/>
    </row>
    <row r="216" ht="15" customHeight="1">
      <c r="A216" s="40"/>
      <c r="B216" s="40"/>
      <c r="C216" s="40"/>
      <c r="D216" s="40"/>
      <c r="E216" s="40"/>
      <c r="F216" s="40"/>
    </row>
    <row r="217" ht="15" customHeight="1">
      <c r="A217" s="40"/>
      <c r="B217" s="40"/>
      <c r="C217" s="40"/>
      <c r="D217" s="40"/>
      <c r="E217" s="40"/>
      <c r="F217" s="40"/>
    </row>
    <row r="218" ht="15" customHeight="1">
      <c r="A218" s="40"/>
      <c r="B218" s="40"/>
      <c r="C218" s="40"/>
      <c r="D218" s="40"/>
      <c r="E218" s="40"/>
      <c r="F218" s="40"/>
    </row>
    <row r="219" ht="15" customHeight="1">
      <c r="A219" s="40"/>
      <c r="B219" s="40"/>
      <c r="C219" s="40"/>
      <c r="D219" s="40"/>
      <c r="E219" s="40"/>
      <c r="F219" s="40"/>
    </row>
    <row r="220" ht="15" customHeight="1">
      <c r="A220" s="40"/>
      <c r="B220" s="40"/>
      <c r="C220" s="40"/>
      <c r="D220" s="40"/>
      <c r="E220" s="40"/>
      <c r="F220" s="40"/>
    </row>
    <row r="221" ht="15" customHeight="1">
      <c r="A221" s="40"/>
      <c r="B221" s="40"/>
      <c r="C221" s="40"/>
      <c r="D221" s="40"/>
      <c r="E221" s="40"/>
      <c r="F221" s="40"/>
    </row>
    <row r="222" ht="15" customHeight="1">
      <c r="A222" s="40"/>
      <c r="B222" s="40"/>
      <c r="C222" s="40"/>
      <c r="D222" s="40"/>
      <c r="E222" s="40"/>
      <c r="F222" s="40"/>
    </row>
    <row r="223" ht="15" customHeight="1">
      <c r="A223" s="40"/>
      <c r="B223" s="40"/>
      <c r="C223" s="40"/>
      <c r="D223" s="40"/>
      <c r="E223" s="40"/>
      <c r="F223" s="40"/>
    </row>
    <row r="224" ht="15" customHeight="1">
      <c r="A224" s="40"/>
      <c r="B224" s="40"/>
      <c r="C224" s="40"/>
      <c r="D224" s="40"/>
      <c r="E224" s="40"/>
      <c r="F224" s="40"/>
    </row>
    <row r="225" ht="15" customHeight="1">
      <c r="A225" s="40"/>
      <c r="B225" s="40"/>
      <c r="C225" s="40"/>
      <c r="D225" s="40"/>
      <c r="E225" s="40"/>
      <c r="F225" s="40"/>
    </row>
    <row r="226" ht="15" customHeight="1">
      <c r="A226" s="40"/>
      <c r="B226" s="40"/>
      <c r="C226" s="40"/>
      <c r="D226" s="40"/>
      <c r="E226" s="40"/>
      <c r="F226" s="40"/>
    </row>
    <row r="227" ht="15" customHeight="1">
      <c r="A227" s="40"/>
      <c r="B227" s="40"/>
      <c r="C227" s="40"/>
      <c r="D227" s="40"/>
      <c r="E227" s="40"/>
      <c r="F227" s="40"/>
    </row>
    <row r="228" ht="15" customHeight="1">
      <c r="A228" s="40"/>
      <c r="B228" s="40"/>
      <c r="C228" s="40"/>
      <c r="D228" s="40"/>
      <c r="E228" s="40"/>
      <c r="F228" s="40"/>
    </row>
    <row r="229" ht="15" customHeight="1">
      <c r="A229" s="40"/>
      <c r="B229" s="40"/>
      <c r="C229" s="40"/>
      <c r="D229" s="40"/>
      <c r="E229" s="40"/>
      <c r="F229" s="40"/>
    </row>
    <row r="230" ht="15" customHeight="1">
      <c r="A230" s="40"/>
      <c r="B230" s="40"/>
      <c r="C230" s="40"/>
      <c r="D230" s="40"/>
      <c r="E230" s="40"/>
      <c r="F230" s="40"/>
    </row>
    <row r="231" ht="15" customHeight="1">
      <c r="A231" s="40"/>
      <c r="B231" s="40"/>
      <c r="C231" s="40"/>
      <c r="D231" s="40"/>
      <c r="E231" s="40"/>
      <c r="F231" s="40"/>
    </row>
    <row r="232" ht="15" customHeight="1">
      <c r="A232" s="40"/>
      <c r="B232" s="40"/>
      <c r="C232" s="40"/>
      <c r="D232" s="40"/>
      <c r="E232" s="40"/>
      <c r="F232" s="40"/>
    </row>
    <row r="233" ht="15" customHeight="1">
      <c r="A233" s="40"/>
      <c r="B233" s="40"/>
      <c r="C233" s="40"/>
      <c r="D233" s="40"/>
      <c r="E233" s="40"/>
      <c r="F233" s="40"/>
    </row>
    <row r="234" ht="15" customHeight="1">
      <c r="A234" s="40"/>
      <c r="B234" s="40"/>
      <c r="C234" s="40"/>
      <c r="D234" s="40"/>
      <c r="E234" s="40"/>
      <c r="F234" s="40"/>
    </row>
    <row r="235" ht="15" customHeight="1">
      <c r="A235" s="40"/>
      <c r="B235" s="40"/>
      <c r="C235" s="40"/>
      <c r="D235" s="40"/>
      <c r="E235" s="40"/>
      <c r="F235" s="40"/>
    </row>
    <row r="236" ht="15" customHeight="1">
      <c r="A236" s="40"/>
      <c r="B236" s="40"/>
      <c r="C236" s="40"/>
      <c r="D236" s="40"/>
      <c r="E236" s="40"/>
      <c r="F236" s="40"/>
    </row>
    <row r="237" ht="15" customHeight="1">
      <c r="A237" s="40"/>
      <c r="B237" s="40"/>
      <c r="C237" s="40"/>
      <c r="D237" s="40"/>
      <c r="E237" s="40"/>
      <c r="F237" s="40"/>
    </row>
    <row r="238" ht="15" customHeight="1">
      <c r="A238" s="40"/>
      <c r="B238" s="40"/>
      <c r="C238" s="40"/>
      <c r="D238" s="40"/>
      <c r="E238" s="40"/>
      <c r="F238" s="40"/>
    </row>
    <row r="239" ht="15" customHeight="1">
      <c r="A239" s="40"/>
      <c r="B239" s="40"/>
      <c r="C239" s="40"/>
      <c r="D239" s="40"/>
      <c r="E239" s="40"/>
      <c r="F239" s="40"/>
    </row>
    <row r="240" ht="15" customHeight="1">
      <c r="A240" s="40"/>
      <c r="B240" s="40"/>
      <c r="C240" s="40"/>
      <c r="D240" s="40"/>
      <c r="E240" s="40"/>
      <c r="F240" s="40"/>
    </row>
    <row r="241" ht="15" customHeight="1">
      <c r="A241" s="40"/>
      <c r="B241" s="40"/>
      <c r="C241" s="40"/>
      <c r="D241" s="40"/>
      <c r="E241" s="40"/>
      <c r="F241" s="40"/>
    </row>
    <row r="242" ht="15" customHeight="1">
      <c r="A242" s="40"/>
      <c r="B242" s="40"/>
      <c r="C242" s="40"/>
      <c r="D242" s="40"/>
      <c r="E242" s="40"/>
      <c r="F242" s="40"/>
    </row>
    <row r="243" ht="15" customHeight="1">
      <c r="A243" s="40"/>
      <c r="B243" s="40"/>
      <c r="C243" s="40"/>
      <c r="D243" s="40"/>
      <c r="E243" s="40"/>
      <c r="F243" s="40"/>
    </row>
    <row r="244" ht="15" customHeight="1">
      <c r="A244" s="40"/>
      <c r="B244" s="47"/>
      <c r="C244" s="70"/>
      <c r="D244" s="40"/>
      <c r="E244" s="40"/>
      <c r="F244" s="40"/>
    </row>
    <row r="245" ht="15" customHeight="1">
      <c r="A245" s="40"/>
      <c r="B245" s="40"/>
      <c r="C245" s="40"/>
      <c r="D245" s="40"/>
      <c r="E245" s="40"/>
      <c r="F245" s="40"/>
    </row>
    <row r="246" ht="15" customHeight="1">
      <c r="A246" s="40"/>
      <c r="B246" s="40"/>
      <c r="C246" s="40"/>
      <c r="D246" s="40"/>
      <c r="E246" s="40"/>
      <c r="F246" s="40"/>
    </row>
    <row r="247" ht="15" customHeight="1">
      <c r="A247" s="40"/>
      <c r="B247" s="40"/>
      <c r="C247" s="40"/>
      <c r="D247" s="40"/>
      <c r="E247" s="40"/>
      <c r="F247" s="40"/>
    </row>
    <row r="248" ht="15" customHeight="1">
      <c r="A248" s="40"/>
      <c r="B248" s="40"/>
      <c r="C248" s="40"/>
      <c r="D248" s="40"/>
      <c r="E248" s="40"/>
      <c r="F248" s="40"/>
    </row>
    <row r="249" ht="15" customHeight="1">
      <c r="A249" s="40"/>
      <c r="B249" s="40"/>
      <c r="C249" s="40"/>
      <c r="D249" s="40"/>
      <c r="E249" s="40"/>
      <c r="F249" s="40"/>
    </row>
    <row r="250" ht="15" customHeight="1">
      <c r="A250" s="40"/>
      <c r="B250" s="40"/>
      <c r="C250" s="40"/>
      <c r="D250" s="40"/>
      <c r="E250" s="40"/>
      <c r="F250" s="40"/>
    </row>
    <row r="251" ht="15" customHeight="1">
      <c r="A251" s="40"/>
      <c r="B251" s="40"/>
      <c r="C251" s="40"/>
      <c r="D251" s="40"/>
      <c r="E251" s="40"/>
      <c r="F251" s="40"/>
    </row>
    <row r="252" ht="15" customHeight="1">
      <c r="A252" s="40"/>
      <c r="B252" s="40"/>
      <c r="C252" s="40"/>
      <c r="D252" s="40"/>
      <c r="E252" s="40"/>
      <c r="F252" s="40"/>
    </row>
    <row r="253" ht="15" customHeight="1">
      <c r="A253" s="40"/>
      <c r="B253" s="40"/>
      <c r="C253" s="40"/>
      <c r="D253" s="40"/>
      <c r="E253" s="40"/>
      <c r="F253" s="40"/>
    </row>
    <row r="254" ht="15" customHeight="1">
      <c r="A254" s="40"/>
      <c r="B254" s="40"/>
      <c r="C254" s="40"/>
      <c r="D254" s="40"/>
      <c r="E254" s="40"/>
      <c r="F254" s="40"/>
    </row>
    <row r="255" ht="15" customHeight="1">
      <c r="A255" s="40"/>
      <c r="B255" s="40"/>
      <c r="C255" s="40"/>
      <c r="D255" s="40"/>
      <c r="E255" s="40"/>
      <c r="F255" s="40"/>
    </row>
    <row r="256" ht="15" customHeight="1">
      <c r="A256" s="40"/>
      <c r="B256" s="40"/>
      <c r="C256" s="40"/>
      <c r="D256" s="40"/>
      <c r="E256" s="40"/>
      <c r="F256" s="40"/>
    </row>
    <row r="257" ht="15" customHeight="1">
      <c r="A257" s="40"/>
      <c r="B257" s="40"/>
      <c r="C257" s="40"/>
      <c r="D257" s="40"/>
      <c r="E257" s="40"/>
      <c r="F257" s="40"/>
    </row>
    <row r="258" ht="15" customHeight="1">
      <c r="A258" s="40"/>
      <c r="B258" s="40"/>
      <c r="C258" s="40"/>
      <c r="D258" s="40"/>
      <c r="E258" s="40"/>
      <c r="F258" s="40"/>
    </row>
    <row r="259" ht="15" customHeight="1">
      <c r="A259" s="40"/>
      <c r="B259" s="40"/>
      <c r="C259" s="40"/>
      <c r="D259" s="40"/>
      <c r="E259" s="40"/>
      <c r="F259" s="40"/>
    </row>
    <row r="260" ht="15" customHeight="1">
      <c r="A260" s="40"/>
      <c r="B260" s="40"/>
      <c r="C260" s="40"/>
      <c r="D260" s="40"/>
      <c r="E260" s="40"/>
      <c r="F260" s="40"/>
    </row>
    <row r="261" ht="15" customHeight="1">
      <c r="A261" s="40"/>
      <c r="B261" s="40"/>
      <c r="C261" s="40"/>
      <c r="D261" s="40"/>
      <c r="E261" s="40"/>
      <c r="F261" s="40"/>
    </row>
    <row r="262" ht="15" customHeight="1">
      <c r="A262" s="40"/>
      <c r="B262" s="40"/>
      <c r="C262" s="40"/>
      <c r="D262" s="40"/>
      <c r="E262" s="40"/>
      <c r="F262" s="40"/>
    </row>
    <row r="263" ht="15" customHeight="1">
      <c r="A263" s="40"/>
      <c r="B263" s="40"/>
      <c r="C263" s="40"/>
      <c r="D263" s="40"/>
      <c r="E263" s="40"/>
      <c r="F263" s="40"/>
    </row>
    <row r="264" ht="15" customHeight="1">
      <c r="A264" s="40"/>
      <c r="B264" s="40"/>
      <c r="C264" s="40"/>
      <c r="D264" s="40"/>
      <c r="E264" s="40"/>
      <c r="F264" s="40"/>
    </row>
    <row r="265" ht="15" customHeight="1">
      <c r="A265" s="40"/>
      <c r="B265" s="40"/>
      <c r="C265" s="40"/>
      <c r="D265" s="40"/>
      <c r="E265" s="40"/>
      <c r="F265" s="40"/>
    </row>
    <row r="266" ht="15" customHeight="1">
      <c r="A266" s="40"/>
      <c r="B266" s="47"/>
      <c r="C266" s="70"/>
      <c r="D266" s="40"/>
      <c r="E266" s="40"/>
      <c r="F266" s="40"/>
    </row>
    <row r="267" ht="15" customHeight="1">
      <c r="A267" s="40"/>
      <c r="B267" s="40"/>
      <c r="C267" s="40"/>
      <c r="D267" s="40"/>
      <c r="E267" s="40"/>
      <c r="F267" s="40"/>
    </row>
    <row r="268" ht="15" customHeight="1">
      <c r="A268" s="40"/>
      <c r="B268" s="40"/>
      <c r="C268" s="40"/>
      <c r="D268" s="40"/>
      <c r="E268" s="40"/>
      <c r="F268" s="40"/>
    </row>
    <row r="269" ht="15" customHeight="1">
      <c r="A269" s="40"/>
      <c r="B269" s="40"/>
      <c r="C269" s="40"/>
      <c r="D269" s="40"/>
      <c r="E269" s="40"/>
      <c r="F269" s="40"/>
    </row>
    <row r="270" ht="15" customHeight="1">
      <c r="A270" s="40"/>
      <c r="B270" s="40"/>
      <c r="C270" s="40"/>
      <c r="D270" s="40"/>
      <c r="E270" s="40"/>
      <c r="F270" s="40"/>
    </row>
    <row r="271" ht="15" customHeight="1">
      <c r="A271" s="40"/>
      <c r="B271" s="40"/>
      <c r="C271" s="40"/>
      <c r="D271" s="40"/>
      <c r="E271" s="40"/>
      <c r="F271" s="40"/>
    </row>
    <row r="272" ht="15" customHeight="1">
      <c r="A272" s="40"/>
      <c r="B272" s="40"/>
      <c r="C272" s="40"/>
      <c r="D272" s="40"/>
      <c r="E272" s="40"/>
      <c r="F272" s="40"/>
    </row>
    <row r="273" ht="15" customHeight="1">
      <c r="A273" s="40"/>
      <c r="B273" s="40"/>
      <c r="C273" s="40"/>
      <c r="D273" s="40"/>
      <c r="E273" s="40"/>
      <c r="F273" s="40"/>
    </row>
    <row r="274" ht="15" customHeight="1">
      <c r="A274" s="40"/>
      <c r="B274" s="40"/>
      <c r="C274" s="40"/>
      <c r="D274" s="40"/>
      <c r="E274" s="40"/>
      <c r="F274" s="40"/>
    </row>
    <row r="275" ht="15" customHeight="1">
      <c r="A275" s="40"/>
      <c r="B275" s="40"/>
      <c r="C275" s="40"/>
      <c r="D275" s="40"/>
      <c r="E275" s="40"/>
      <c r="F275" s="40"/>
    </row>
    <row r="276" ht="15" customHeight="1">
      <c r="A276" s="40"/>
      <c r="B276" s="40"/>
      <c r="C276" s="40"/>
      <c r="D276" s="40"/>
      <c r="E276" s="40"/>
      <c r="F276" s="40"/>
    </row>
    <row r="277" ht="15" customHeight="1">
      <c r="A277" s="40"/>
      <c r="B277" s="40"/>
      <c r="C277" s="40"/>
      <c r="D277" s="40"/>
      <c r="E277" s="40"/>
      <c r="F277" s="40"/>
    </row>
    <row r="278" ht="15" customHeight="1">
      <c r="A278" s="40"/>
      <c r="B278" s="40"/>
      <c r="C278" s="40"/>
      <c r="D278" s="40"/>
      <c r="E278" s="40"/>
      <c r="F278" s="40"/>
    </row>
    <row r="279" ht="15" customHeight="1">
      <c r="A279" s="40"/>
      <c r="B279" s="40"/>
      <c r="C279" s="40"/>
      <c r="D279" s="40"/>
      <c r="E279" s="40"/>
      <c r="F279" s="40"/>
    </row>
    <row r="280" ht="15" customHeight="1">
      <c r="A280" s="40"/>
      <c r="B280" s="40"/>
      <c r="C280" s="40"/>
      <c r="D280" s="40"/>
      <c r="E280" s="40"/>
      <c r="F280" s="40"/>
    </row>
    <row r="281" ht="15" customHeight="1">
      <c r="A281" s="40"/>
      <c r="B281" s="40"/>
      <c r="C281" s="40"/>
      <c r="D281" s="40"/>
      <c r="E281" s="40"/>
      <c r="F281" s="40"/>
    </row>
    <row r="282" ht="15" customHeight="1">
      <c r="A282" s="40"/>
      <c r="B282" s="40"/>
      <c r="C282" s="40"/>
      <c r="D282" s="40"/>
      <c r="E282" s="40"/>
      <c r="F282" s="40"/>
    </row>
    <row r="283" ht="15" customHeight="1">
      <c r="A283" s="40"/>
      <c r="B283" s="40"/>
      <c r="C283" s="40"/>
      <c r="D283" s="40"/>
      <c r="E283" s="40"/>
      <c r="F283" s="40"/>
    </row>
    <row r="284" ht="15" customHeight="1">
      <c r="A284" s="40"/>
      <c r="B284" s="40"/>
      <c r="C284" s="40"/>
      <c r="D284" s="40"/>
      <c r="E284" s="40"/>
      <c r="F284" s="40"/>
    </row>
    <row r="285" ht="15" customHeight="1">
      <c r="A285" s="40"/>
      <c r="B285" s="40"/>
      <c r="C285" s="40"/>
      <c r="D285" s="40"/>
      <c r="E285" s="40"/>
      <c r="F285" s="40"/>
    </row>
    <row r="286" ht="15" customHeight="1">
      <c r="A286" s="40"/>
      <c r="B286" s="40"/>
      <c r="C286" s="40"/>
      <c r="D286" s="40"/>
      <c r="E286" s="40"/>
      <c r="F286" s="40"/>
    </row>
    <row r="287" ht="15" customHeight="1">
      <c r="A287" s="40"/>
      <c r="B287" s="40"/>
      <c r="C287" s="40"/>
      <c r="D287" s="40"/>
      <c r="E287" s="40"/>
      <c r="F287" s="40"/>
    </row>
    <row r="288" ht="15" customHeight="1">
      <c r="A288" s="40"/>
      <c r="B288" s="40"/>
      <c r="C288" s="40"/>
      <c r="D288" s="40"/>
      <c r="E288" s="40"/>
      <c r="F288" s="40"/>
    </row>
    <row r="289" ht="15" customHeight="1">
      <c r="A289" s="40"/>
      <c r="B289" s="47"/>
      <c r="C289" s="70"/>
      <c r="D289" s="40"/>
      <c r="E289" s="40"/>
      <c r="F289" s="40"/>
    </row>
    <row r="290" ht="15" customHeight="1">
      <c r="A290" s="40"/>
      <c r="B290" s="40"/>
      <c r="C290" s="40"/>
      <c r="D290" s="40"/>
      <c r="E290" s="40"/>
      <c r="F290" s="40"/>
    </row>
    <row r="291" ht="15" customHeight="1">
      <c r="A291" s="40"/>
      <c r="B291" s="40"/>
      <c r="C291" s="40"/>
      <c r="D291" s="40"/>
      <c r="E291" s="40"/>
      <c r="F291" s="40"/>
    </row>
    <row r="292" ht="15" customHeight="1">
      <c r="A292" s="40"/>
      <c r="B292" s="40"/>
      <c r="C292" s="40"/>
      <c r="D292" s="40"/>
      <c r="E292" s="40"/>
      <c r="F292" s="40"/>
    </row>
    <row r="293" ht="15" customHeight="1">
      <c r="A293" s="40"/>
      <c r="B293" s="40"/>
      <c r="C293" s="40"/>
      <c r="D293" s="40"/>
      <c r="E293" s="40"/>
      <c r="F293" s="40"/>
    </row>
    <row r="294" ht="15" customHeight="1">
      <c r="A294" s="40"/>
      <c r="B294" s="40"/>
      <c r="C294" s="40"/>
      <c r="D294" s="40"/>
      <c r="E294" s="40"/>
      <c r="F294" s="40"/>
    </row>
    <row r="295" ht="15" customHeight="1">
      <c r="A295" s="40"/>
      <c r="B295" s="40"/>
      <c r="C295" s="40"/>
      <c r="D295" s="40"/>
      <c r="E295" s="40"/>
      <c r="F295" s="40"/>
    </row>
    <row r="296" ht="15" customHeight="1">
      <c r="A296" s="40"/>
      <c r="B296" s="40"/>
      <c r="C296" s="40"/>
      <c r="D296" s="40"/>
      <c r="E296" s="40"/>
      <c r="F296" s="40"/>
    </row>
    <row r="297" ht="15" customHeight="1">
      <c r="A297" s="40"/>
      <c r="B297" s="40"/>
      <c r="C297" s="40"/>
      <c r="D297" s="40"/>
      <c r="E297" s="40"/>
      <c r="F297" s="40"/>
    </row>
    <row r="298" ht="15" customHeight="1">
      <c r="A298" s="40"/>
      <c r="B298" s="40"/>
      <c r="C298" s="40"/>
      <c r="D298" s="40"/>
      <c r="E298" s="40"/>
      <c r="F298" s="40"/>
    </row>
    <row r="299" ht="15" customHeight="1">
      <c r="A299" s="40"/>
      <c r="B299" s="40"/>
      <c r="C299" s="40"/>
      <c r="D299" s="40"/>
      <c r="E299" s="40"/>
      <c r="F299" s="40"/>
    </row>
    <row r="300" ht="15" customHeight="1">
      <c r="A300" s="40"/>
      <c r="B300" s="40"/>
      <c r="C300" s="40"/>
      <c r="D300" s="40"/>
      <c r="E300" s="40"/>
      <c r="F300" s="40"/>
    </row>
    <row r="301" ht="15" customHeight="1">
      <c r="A301" s="40"/>
      <c r="B301" s="40"/>
      <c r="C301" s="40"/>
      <c r="D301" s="40"/>
      <c r="E301" s="40"/>
      <c r="F301" s="40"/>
    </row>
    <row r="302" ht="15" customHeight="1">
      <c r="A302" s="40"/>
      <c r="B302" s="40"/>
      <c r="C302" s="40"/>
      <c r="D302" s="40"/>
      <c r="E302" s="40"/>
      <c r="F302" s="40"/>
    </row>
    <row r="303" ht="15" customHeight="1">
      <c r="A303" s="40"/>
      <c r="B303" s="40"/>
      <c r="C303" s="40"/>
      <c r="D303" s="40"/>
      <c r="E303" s="40"/>
      <c r="F303" s="40"/>
    </row>
    <row r="304" ht="15" customHeight="1">
      <c r="A304" s="40"/>
      <c r="B304" s="40"/>
      <c r="C304" s="40"/>
      <c r="D304" s="40"/>
      <c r="E304" s="40"/>
      <c r="F304" s="40"/>
    </row>
    <row r="305" ht="15" customHeight="1">
      <c r="A305" s="40"/>
      <c r="B305" s="47"/>
      <c r="C305" s="70"/>
      <c r="D305" s="40"/>
      <c r="E305" s="40"/>
      <c r="F305" s="40"/>
    </row>
    <row r="306" ht="15" customHeight="1">
      <c r="A306" s="40"/>
      <c r="B306" s="40"/>
      <c r="C306" s="40"/>
      <c r="D306" s="40"/>
      <c r="E306" s="40"/>
      <c r="F306" s="40"/>
    </row>
    <row r="307" ht="15" customHeight="1">
      <c r="A307" s="40"/>
      <c r="B307" s="40"/>
      <c r="C307" s="40"/>
      <c r="D307" s="40"/>
      <c r="E307" s="40"/>
      <c r="F307" s="40"/>
    </row>
    <row r="308" ht="15" customHeight="1">
      <c r="A308" s="40"/>
      <c r="B308" s="40"/>
      <c r="C308" s="40"/>
      <c r="D308" s="40"/>
      <c r="E308" s="40"/>
      <c r="F308" s="40"/>
    </row>
    <row r="309" ht="15" customHeight="1">
      <c r="A309" s="40"/>
      <c r="B309" s="40"/>
      <c r="C309" s="40"/>
      <c r="D309" s="40"/>
      <c r="E309" s="40"/>
      <c r="F309" s="40"/>
    </row>
    <row r="310" ht="15" customHeight="1">
      <c r="A310" s="40"/>
      <c r="B310" s="40"/>
      <c r="C310" s="40"/>
      <c r="D310" s="40"/>
      <c r="E310" s="40"/>
      <c r="F310" s="40"/>
    </row>
    <row r="311" ht="15" customHeight="1">
      <c r="A311" s="40"/>
      <c r="B311" s="40"/>
      <c r="C311" s="40"/>
      <c r="D311" s="40"/>
      <c r="E311" s="40"/>
      <c r="F311" s="40"/>
    </row>
    <row r="312" ht="15" customHeight="1">
      <c r="A312" s="40"/>
      <c r="B312" s="40"/>
      <c r="C312" s="40"/>
      <c r="D312" s="40"/>
      <c r="E312" s="40"/>
      <c r="F312" s="40"/>
    </row>
    <row r="313" ht="15" customHeight="1">
      <c r="A313" s="40"/>
      <c r="B313" s="40"/>
      <c r="C313" s="40"/>
      <c r="D313" s="40"/>
      <c r="E313" s="40"/>
      <c r="F313" s="40"/>
    </row>
    <row r="314" ht="15" customHeight="1">
      <c r="A314" s="40"/>
      <c r="B314" s="40"/>
      <c r="C314" s="40"/>
      <c r="D314" s="40"/>
      <c r="E314" s="40"/>
      <c r="F314" s="40"/>
    </row>
    <row r="315" ht="15" customHeight="1">
      <c r="A315" s="40"/>
      <c r="B315" s="40"/>
      <c r="C315" s="40"/>
      <c r="D315" s="40"/>
      <c r="E315" s="40"/>
      <c r="F315" s="40"/>
    </row>
    <row r="316" ht="15" customHeight="1">
      <c r="A316" s="40"/>
      <c r="B316" s="40"/>
      <c r="C316" s="40"/>
      <c r="D316" s="40"/>
      <c r="E316" s="40"/>
      <c r="F316" s="40"/>
    </row>
    <row r="317" ht="15" customHeight="1">
      <c r="A317" s="40"/>
      <c r="B317" s="40"/>
      <c r="C317" s="40"/>
      <c r="D317" s="40"/>
      <c r="E317" s="40"/>
      <c r="F317" s="40"/>
    </row>
    <row r="318" ht="15" customHeight="1">
      <c r="A318" s="40"/>
      <c r="B318" s="40"/>
      <c r="C318" s="40"/>
      <c r="D318" s="40"/>
      <c r="E318" s="40"/>
      <c r="F318" s="40"/>
    </row>
    <row r="319" ht="15" customHeight="1">
      <c r="A319" s="40"/>
      <c r="B319" s="40"/>
      <c r="C319" s="40"/>
      <c r="D319" s="40"/>
      <c r="E319" s="40"/>
      <c r="F319" s="40"/>
    </row>
    <row r="320" ht="15" customHeight="1">
      <c r="A320" s="40"/>
      <c r="B320" s="40"/>
      <c r="C320" s="40"/>
      <c r="D320" s="40"/>
      <c r="E320" s="40"/>
      <c r="F320" s="40"/>
    </row>
    <row r="321" ht="15" customHeight="1">
      <c r="A321" s="40"/>
      <c r="B321" s="47"/>
      <c r="C321" s="70"/>
      <c r="D321" s="40"/>
      <c r="E321" s="40"/>
      <c r="F321" s="40"/>
    </row>
    <row r="322" ht="15" customHeight="1">
      <c r="A322" s="40"/>
      <c r="B322" s="40"/>
      <c r="C322" s="40"/>
      <c r="D322" s="40"/>
      <c r="E322" s="40"/>
      <c r="F322" s="40"/>
    </row>
    <row r="323" ht="15" customHeight="1">
      <c r="A323" s="40"/>
      <c r="B323" s="40"/>
      <c r="C323" s="40"/>
      <c r="D323" s="40"/>
      <c r="E323" s="40"/>
      <c r="F323" s="40"/>
    </row>
    <row r="324" ht="15" customHeight="1">
      <c r="A324" s="40"/>
      <c r="B324" s="40"/>
      <c r="C324" s="40"/>
      <c r="D324" s="40"/>
      <c r="E324" s="40"/>
      <c r="F324" s="40"/>
    </row>
    <row r="325" ht="15" customHeight="1">
      <c r="A325" s="40"/>
      <c r="B325" s="40"/>
      <c r="C325" s="40"/>
      <c r="D325" s="40"/>
      <c r="E325" s="40"/>
      <c r="F325" s="40"/>
    </row>
    <row r="326" ht="15" customHeight="1">
      <c r="A326" s="40"/>
      <c r="B326" s="40"/>
      <c r="C326" s="40"/>
      <c r="D326" s="40"/>
      <c r="E326" s="40"/>
      <c r="F326" s="40"/>
    </row>
    <row r="327" ht="15" customHeight="1">
      <c r="A327" s="40"/>
      <c r="B327" s="40"/>
      <c r="C327" s="40"/>
      <c r="D327" s="40"/>
      <c r="E327" s="40"/>
      <c r="F327" s="40"/>
    </row>
    <row r="328" ht="15" customHeight="1">
      <c r="A328" s="40"/>
      <c r="B328" s="40"/>
      <c r="C328" s="40"/>
      <c r="D328" s="40"/>
      <c r="E328" s="40"/>
      <c r="F328" s="40"/>
    </row>
    <row r="329" ht="15" customHeight="1">
      <c r="A329" s="40"/>
      <c r="B329" s="40"/>
      <c r="C329" s="40"/>
      <c r="D329" s="40"/>
      <c r="E329" s="40"/>
      <c r="F329" s="40"/>
    </row>
    <row r="330" ht="15" customHeight="1">
      <c r="A330" s="40"/>
      <c r="B330" s="40"/>
      <c r="C330" s="40"/>
      <c r="D330" s="40"/>
      <c r="E330" s="40"/>
      <c r="F330" s="40"/>
    </row>
    <row r="331" ht="15" customHeight="1">
      <c r="A331" s="40"/>
      <c r="B331" s="40"/>
      <c r="C331" s="40"/>
      <c r="D331" s="40"/>
      <c r="E331" s="40"/>
      <c r="F331" s="40"/>
    </row>
    <row r="332" ht="15" customHeight="1">
      <c r="A332" s="40"/>
      <c r="B332" s="40"/>
      <c r="C332" s="40"/>
      <c r="D332" s="40"/>
      <c r="E332" s="40"/>
      <c r="F332" s="40"/>
    </row>
    <row r="333" ht="15" customHeight="1">
      <c r="A333" s="40"/>
      <c r="B333" s="40"/>
      <c r="C333" s="40"/>
      <c r="D333" s="40"/>
      <c r="E333" s="40"/>
      <c r="F333" s="40"/>
    </row>
    <row r="334" ht="15" customHeight="1">
      <c r="A334" s="40"/>
      <c r="B334" s="40"/>
      <c r="C334" s="40"/>
      <c r="D334" s="40"/>
      <c r="E334" s="40"/>
      <c r="F334" s="40"/>
    </row>
    <row r="335" ht="15" customHeight="1">
      <c r="A335" s="40"/>
      <c r="B335" s="47"/>
      <c r="C335" s="70"/>
      <c r="D335" s="40"/>
      <c r="E335" s="40"/>
      <c r="F335" s="40"/>
    </row>
    <row r="336" ht="15" customHeight="1">
      <c r="A336" s="40"/>
      <c r="B336" s="40"/>
      <c r="C336" s="40"/>
      <c r="D336" s="40"/>
      <c r="E336" s="40"/>
      <c r="F336" s="40"/>
    </row>
    <row r="337" ht="15" customHeight="1">
      <c r="A337" s="40"/>
      <c r="B337" s="40"/>
      <c r="C337" s="40"/>
      <c r="D337" s="40"/>
      <c r="E337" s="40"/>
      <c r="F337" s="40"/>
    </row>
    <row r="338" ht="15" customHeight="1">
      <c r="A338" s="40"/>
      <c r="B338" s="40"/>
      <c r="C338" s="40"/>
      <c r="D338" s="40"/>
      <c r="E338" s="40"/>
      <c r="F338" s="40"/>
    </row>
    <row r="339" ht="15" customHeight="1">
      <c r="A339" s="40"/>
      <c r="B339" s="40"/>
      <c r="C339" s="40"/>
      <c r="D339" s="40"/>
      <c r="E339" s="40"/>
      <c r="F339" s="40"/>
    </row>
    <row r="340" ht="15" customHeight="1">
      <c r="A340" s="40"/>
      <c r="B340" s="40"/>
      <c r="C340" s="40"/>
      <c r="D340" s="40"/>
      <c r="E340" s="40"/>
      <c r="F340" s="40"/>
    </row>
    <row r="341" ht="15" customHeight="1">
      <c r="A341" s="40"/>
      <c r="B341" s="47"/>
      <c r="C341" s="70"/>
      <c r="D341" s="40"/>
      <c r="E341" s="40"/>
      <c r="F341" s="40"/>
    </row>
    <row r="342" ht="15" customHeight="1">
      <c r="A342" s="40"/>
      <c r="B342" s="40"/>
      <c r="C342" s="40"/>
      <c r="D342" s="40"/>
      <c r="E342" s="40"/>
      <c r="F342" s="40"/>
    </row>
    <row r="343" ht="15" customHeight="1">
      <c r="A343" s="40"/>
      <c r="B343" s="40"/>
      <c r="C343" s="40"/>
      <c r="D343" s="40"/>
      <c r="E343" s="40"/>
      <c r="F343" s="40"/>
    </row>
    <row r="344" ht="15" customHeight="1">
      <c r="A344" s="40"/>
      <c r="B344" s="40"/>
      <c r="C344" s="40"/>
      <c r="D344" s="40"/>
      <c r="E344" s="40"/>
      <c r="F344" s="40"/>
    </row>
    <row r="345" ht="15" customHeight="1">
      <c r="A345" s="40"/>
      <c r="B345" s="40"/>
      <c r="C345" s="40"/>
      <c r="D345" s="40"/>
      <c r="E345" s="40"/>
      <c r="F345" s="40"/>
    </row>
    <row r="346" ht="15" customHeight="1">
      <c r="A346" s="40"/>
      <c r="B346" s="40"/>
      <c r="C346" s="40"/>
      <c r="D346" s="40"/>
      <c r="E346" s="40"/>
      <c r="F346" s="40"/>
    </row>
    <row r="347" ht="15" customHeight="1">
      <c r="A347" s="40"/>
      <c r="B347" s="40"/>
      <c r="C347" s="40"/>
      <c r="D347" s="40"/>
      <c r="E347" s="40"/>
      <c r="F347" s="40"/>
    </row>
    <row r="348" ht="15" customHeight="1">
      <c r="A348" s="40"/>
      <c r="B348" s="40"/>
      <c r="C348" s="40"/>
      <c r="D348" s="40"/>
      <c r="E348" s="40"/>
      <c r="F348" s="40"/>
    </row>
    <row r="349" ht="15" customHeight="1">
      <c r="A349" s="40"/>
      <c r="B349" s="40"/>
      <c r="C349" s="40"/>
      <c r="D349" s="40"/>
      <c r="E349" s="40"/>
      <c r="F349" s="40"/>
    </row>
    <row r="350" ht="15" customHeight="1">
      <c r="A350" s="40"/>
      <c r="B350" s="40"/>
      <c r="C350" s="40"/>
      <c r="D350" s="40"/>
      <c r="E350" s="40"/>
      <c r="F350" s="40"/>
    </row>
    <row r="351" ht="15" customHeight="1">
      <c r="A351" s="40"/>
      <c r="B351" s="40"/>
      <c r="C351" s="40"/>
      <c r="D351" s="40"/>
      <c r="E351" s="40"/>
      <c r="F351" s="40"/>
    </row>
    <row r="352" ht="15" customHeight="1">
      <c r="A352" s="40"/>
      <c r="B352" s="40"/>
      <c r="C352" s="40"/>
      <c r="D352" s="40"/>
      <c r="E352" s="40"/>
      <c r="F352" s="40"/>
    </row>
    <row r="353" ht="15" customHeight="1">
      <c r="A353" s="40"/>
      <c r="B353" s="40"/>
      <c r="C353" s="40"/>
      <c r="D353" s="40"/>
      <c r="E353" s="40"/>
      <c r="F353" s="40"/>
    </row>
    <row r="354" ht="15" customHeight="1">
      <c r="A354" s="40"/>
      <c r="B354" s="40"/>
      <c r="C354" s="40"/>
      <c r="D354" s="40"/>
      <c r="E354" s="40"/>
      <c r="F354" s="40"/>
    </row>
    <row r="355" ht="15" customHeight="1">
      <c r="A355" s="40"/>
      <c r="B355" s="40"/>
      <c r="C355" s="40"/>
      <c r="D355" s="40"/>
      <c r="E355" s="40"/>
      <c r="F355" s="40"/>
    </row>
    <row r="356" ht="15" customHeight="1">
      <c r="A356" s="40"/>
      <c r="B356" s="40"/>
      <c r="C356" s="40"/>
      <c r="D356" s="40"/>
      <c r="E356" s="40"/>
      <c r="F356" s="40"/>
    </row>
    <row r="357" ht="15" customHeight="1">
      <c r="A357" s="40"/>
      <c r="B357" s="40"/>
      <c r="C357" s="40"/>
      <c r="D357" s="40"/>
      <c r="E357" s="40"/>
      <c r="F357" s="40"/>
    </row>
    <row r="358" ht="15" customHeight="1">
      <c r="A358" s="40"/>
      <c r="B358" s="40"/>
      <c r="C358" s="40"/>
      <c r="D358" s="40"/>
      <c r="E358" s="40"/>
      <c r="F358" s="40"/>
    </row>
    <row r="359" ht="15" customHeight="1">
      <c r="A359" s="40"/>
      <c r="B359" s="40"/>
      <c r="C359" s="40"/>
      <c r="D359" s="40"/>
      <c r="E359" s="40"/>
      <c r="F359" s="40"/>
    </row>
    <row r="360" ht="15" customHeight="1">
      <c r="A360" s="40"/>
      <c r="B360" s="47"/>
      <c r="C360" s="70"/>
      <c r="D360" s="40"/>
      <c r="E360" s="40"/>
      <c r="F360" s="40"/>
    </row>
    <row r="361" ht="15" customHeight="1">
      <c r="A361" s="40"/>
      <c r="B361" s="40"/>
      <c r="C361" s="40"/>
      <c r="D361" s="40"/>
      <c r="E361" s="40"/>
      <c r="F361" s="40"/>
    </row>
    <row r="362" ht="15" customHeight="1">
      <c r="A362" s="40"/>
      <c r="B362" s="40"/>
      <c r="C362" s="40"/>
      <c r="D362" s="40"/>
      <c r="E362" s="40"/>
      <c r="F362" s="40"/>
    </row>
    <row r="363" ht="15" customHeight="1">
      <c r="A363" s="40"/>
      <c r="B363" s="40"/>
      <c r="C363" s="40"/>
      <c r="D363" s="40"/>
      <c r="E363" s="40"/>
      <c r="F363" s="40"/>
    </row>
    <row r="364" ht="15" customHeight="1">
      <c r="A364" s="40"/>
      <c r="B364" s="40"/>
      <c r="C364" s="40"/>
      <c r="D364" s="40"/>
      <c r="E364" s="40"/>
      <c r="F364" s="40"/>
    </row>
    <row r="365" ht="15" customHeight="1">
      <c r="A365" s="40"/>
      <c r="B365" s="40"/>
      <c r="C365" s="40"/>
      <c r="D365" s="40"/>
      <c r="E365" s="40"/>
      <c r="F365" s="40"/>
    </row>
    <row r="366" ht="15" customHeight="1">
      <c r="A366" s="40"/>
      <c r="B366" s="47"/>
      <c r="C366" s="70"/>
      <c r="D366" s="40"/>
      <c r="E366" s="40"/>
      <c r="F366" s="40"/>
    </row>
    <row r="367" ht="15" customHeight="1">
      <c r="A367" s="40"/>
      <c r="B367" s="40"/>
      <c r="C367" s="40"/>
      <c r="D367" s="40"/>
      <c r="E367" s="40"/>
      <c r="F367" s="40"/>
    </row>
    <row r="368" ht="15" customHeight="1">
      <c r="A368" s="40"/>
      <c r="B368" s="40"/>
      <c r="C368" s="40"/>
      <c r="D368" s="40"/>
      <c r="E368" s="40"/>
      <c r="F368" s="40"/>
    </row>
    <row r="369" ht="15" customHeight="1">
      <c r="A369" s="40"/>
      <c r="B369" s="40"/>
      <c r="C369" s="40"/>
      <c r="D369" s="40"/>
      <c r="E369" s="40"/>
      <c r="F369" s="40"/>
    </row>
    <row r="370" ht="15" customHeight="1">
      <c r="A370" s="40"/>
      <c r="B370" s="40"/>
      <c r="C370" s="40"/>
      <c r="D370" s="40"/>
      <c r="E370" s="40"/>
      <c r="F370" s="40"/>
    </row>
    <row r="371" ht="15" customHeight="1">
      <c r="A371" s="40"/>
      <c r="B371" s="40"/>
      <c r="C371" s="40"/>
      <c r="D371" s="40"/>
      <c r="E371" s="40"/>
      <c r="F371" s="40"/>
    </row>
    <row r="372" ht="15" customHeight="1">
      <c r="A372" s="40"/>
      <c r="B372" s="40"/>
      <c r="C372" s="40"/>
      <c r="D372" s="40"/>
      <c r="E372" s="40"/>
      <c r="F372" s="40"/>
    </row>
    <row r="373" ht="15" customHeight="1">
      <c r="A373" s="40"/>
      <c r="B373" s="47"/>
      <c r="C373" s="70"/>
      <c r="D373" s="40"/>
      <c r="E373" s="40"/>
      <c r="F373" s="40"/>
    </row>
    <row r="374" ht="15" customHeight="1">
      <c r="A374" s="40"/>
      <c r="B374" s="40"/>
      <c r="C374" s="40"/>
      <c r="D374" s="40"/>
      <c r="E374" s="40"/>
      <c r="F374" s="40"/>
    </row>
    <row r="375" ht="15" customHeight="1">
      <c r="A375" s="40"/>
      <c r="B375" s="40"/>
      <c r="C375" s="40"/>
      <c r="D375" s="40"/>
      <c r="E375" s="40"/>
      <c r="F375" s="40"/>
    </row>
    <row r="376" ht="15" customHeight="1">
      <c r="A376" s="40"/>
      <c r="B376" s="40"/>
      <c r="C376" s="40"/>
      <c r="D376" s="40"/>
      <c r="E376" s="40"/>
      <c r="F376" s="40"/>
    </row>
    <row r="377" ht="15" customHeight="1">
      <c r="A377" s="40"/>
      <c r="B377" s="40"/>
      <c r="C377" s="40"/>
      <c r="D377" s="40"/>
      <c r="E377" s="40"/>
      <c r="F377" s="40"/>
    </row>
    <row r="378" ht="15" customHeight="1">
      <c r="A378" s="40"/>
      <c r="B378" s="40"/>
      <c r="C378" s="40"/>
      <c r="D378" s="40"/>
      <c r="E378" s="40"/>
      <c r="F378" s="40"/>
    </row>
    <row r="379" ht="15" customHeight="1">
      <c r="A379" s="40"/>
      <c r="B379" s="40"/>
      <c r="C379" s="40"/>
      <c r="D379" s="40"/>
      <c r="E379" s="40"/>
      <c r="F379" s="40"/>
    </row>
    <row r="380" ht="15" customHeight="1">
      <c r="A380" s="40"/>
      <c r="B380" s="40"/>
      <c r="C380" s="40"/>
      <c r="D380" s="40"/>
      <c r="E380" s="40"/>
      <c r="F380" s="40"/>
    </row>
    <row r="381" ht="15" customHeight="1">
      <c r="A381" s="40"/>
      <c r="B381" s="40"/>
      <c r="C381" s="40"/>
      <c r="D381" s="40"/>
      <c r="E381" s="40"/>
      <c r="F381" s="40"/>
    </row>
    <row r="382" ht="15" customHeight="1">
      <c r="A382" s="40"/>
      <c r="B382" s="40"/>
      <c r="C382" s="40"/>
      <c r="D382" s="40"/>
      <c r="E382" s="40"/>
      <c r="F382" s="40"/>
    </row>
    <row r="383" ht="15" customHeight="1">
      <c r="A383" s="40"/>
      <c r="B383" s="40"/>
      <c r="C383" s="40"/>
      <c r="D383" s="40"/>
      <c r="E383" s="40"/>
      <c r="F383" s="40"/>
    </row>
    <row r="384" ht="15" customHeight="1">
      <c r="A384" s="40"/>
      <c r="B384" s="40"/>
      <c r="C384" s="40"/>
      <c r="D384" s="40"/>
      <c r="E384" s="40"/>
      <c r="F384" s="40"/>
    </row>
    <row r="385" ht="15" customHeight="1">
      <c r="A385" s="40"/>
      <c r="B385" s="40"/>
      <c r="C385" s="40"/>
      <c r="D385" s="40"/>
      <c r="E385" s="40"/>
      <c r="F385" s="40"/>
    </row>
    <row r="386" ht="15" customHeight="1">
      <c r="A386" s="40"/>
      <c r="B386" s="47"/>
      <c r="C386" s="70"/>
      <c r="D386" s="40"/>
      <c r="E386" s="40"/>
      <c r="F386" s="40"/>
    </row>
    <row r="387" ht="15" customHeight="1">
      <c r="A387" s="40"/>
      <c r="B387" s="40"/>
      <c r="C387" s="40"/>
      <c r="D387" s="40"/>
      <c r="E387" s="40"/>
      <c r="F387" s="40"/>
    </row>
    <row r="388" ht="15" customHeight="1">
      <c r="A388" s="40"/>
      <c r="B388" s="40"/>
      <c r="C388" s="40"/>
      <c r="D388" s="40"/>
      <c r="E388" s="40"/>
      <c r="F388" s="40"/>
    </row>
    <row r="389" ht="15" customHeight="1">
      <c r="A389" s="40"/>
      <c r="B389" s="40"/>
      <c r="C389" s="40"/>
      <c r="D389" s="40"/>
      <c r="E389" s="40"/>
      <c r="F389" s="40"/>
    </row>
    <row r="390" ht="15" customHeight="1">
      <c r="A390" s="40"/>
      <c r="B390" s="40"/>
      <c r="C390" s="40"/>
      <c r="D390" s="40"/>
      <c r="E390" s="40"/>
      <c r="F390" s="40"/>
    </row>
    <row r="391" ht="15" customHeight="1">
      <c r="A391" s="40"/>
      <c r="B391" s="40"/>
      <c r="C391" s="40"/>
      <c r="D391" s="40"/>
      <c r="E391" s="40"/>
      <c r="F391" s="40"/>
    </row>
    <row r="392" ht="15" customHeight="1">
      <c r="A392" s="40"/>
      <c r="B392" s="40"/>
      <c r="C392" s="40"/>
      <c r="D392" s="40"/>
      <c r="E392" s="40"/>
      <c r="F392" s="40"/>
    </row>
    <row r="393" ht="15" customHeight="1">
      <c r="A393" s="40"/>
      <c r="B393" s="40"/>
      <c r="C393" s="40"/>
      <c r="D393" s="40"/>
      <c r="E393" s="40"/>
      <c r="F393" s="40"/>
    </row>
    <row r="394" ht="15" customHeight="1">
      <c r="A394" s="40"/>
      <c r="B394" s="40"/>
      <c r="C394" s="40"/>
      <c r="D394" s="40"/>
      <c r="E394" s="40"/>
      <c r="F394" s="40"/>
    </row>
    <row r="395" ht="15" customHeight="1">
      <c r="A395" s="40"/>
      <c r="B395" s="40"/>
      <c r="C395" s="40"/>
      <c r="D395" s="40"/>
      <c r="E395" s="40"/>
      <c r="F395" s="40"/>
    </row>
    <row r="396" ht="15" customHeight="1">
      <c r="A396" s="40"/>
      <c r="B396" s="40"/>
      <c r="C396" s="40"/>
      <c r="D396" s="40"/>
      <c r="E396" s="40"/>
      <c r="F396" s="40"/>
    </row>
    <row r="397" ht="15" customHeight="1">
      <c r="A397" s="40"/>
      <c r="B397" s="40"/>
      <c r="C397" s="40"/>
      <c r="D397" s="40"/>
      <c r="E397" s="40"/>
      <c r="F397" s="40"/>
    </row>
    <row r="398" ht="15" customHeight="1">
      <c r="A398" s="40"/>
      <c r="B398" s="40"/>
      <c r="C398" s="40"/>
      <c r="D398" s="40"/>
      <c r="E398" s="40"/>
      <c r="F398" s="40"/>
    </row>
    <row r="399" ht="15" customHeight="1">
      <c r="A399" s="40"/>
      <c r="B399" s="40"/>
      <c r="C399" s="40"/>
      <c r="D399" s="40"/>
      <c r="E399" s="40"/>
      <c r="F399" s="40"/>
    </row>
    <row r="400" ht="15" customHeight="1">
      <c r="A400" s="40"/>
      <c r="B400" s="40"/>
      <c r="C400" s="40"/>
      <c r="D400" s="40"/>
      <c r="E400" s="40"/>
      <c r="F400" s="40"/>
    </row>
    <row r="401" ht="15" customHeight="1">
      <c r="A401" s="40"/>
      <c r="B401" s="40"/>
      <c r="C401" s="40"/>
      <c r="D401" s="40"/>
      <c r="E401" s="40"/>
      <c r="F401" s="40"/>
    </row>
    <row r="402" ht="15" customHeight="1">
      <c r="A402" s="40"/>
      <c r="B402" s="40"/>
      <c r="C402" s="40"/>
      <c r="D402" s="40"/>
      <c r="E402" s="40"/>
      <c r="F402" s="40"/>
    </row>
    <row r="403" ht="15" customHeight="1">
      <c r="A403" s="40"/>
      <c r="B403" s="47"/>
      <c r="C403" s="70"/>
      <c r="D403" s="40"/>
      <c r="E403" s="40"/>
      <c r="F403" s="40"/>
    </row>
    <row r="404" ht="15" customHeight="1">
      <c r="A404" s="40"/>
      <c r="B404" s="40"/>
      <c r="C404" s="40"/>
      <c r="D404" s="40"/>
      <c r="E404" s="40"/>
      <c r="F404" s="40"/>
    </row>
    <row r="405" ht="15" customHeight="1">
      <c r="A405" s="40"/>
      <c r="B405" s="40"/>
      <c r="C405" s="40"/>
      <c r="D405" s="40"/>
      <c r="E405" s="40"/>
      <c r="F405" s="40"/>
    </row>
    <row r="406" ht="15" customHeight="1">
      <c r="A406" s="40"/>
      <c r="B406" s="40"/>
      <c r="C406" s="40"/>
      <c r="D406" s="40"/>
      <c r="E406" s="40"/>
      <c r="F406" s="40"/>
    </row>
    <row r="407" ht="15" customHeight="1">
      <c r="A407" s="40"/>
      <c r="B407" s="40"/>
      <c r="C407" s="40"/>
      <c r="D407" s="40"/>
      <c r="E407" s="40"/>
      <c r="F407" s="40"/>
    </row>
    <row r="408" ht="15" customHeight="1">
      <c r="A408" s="40"/>
      <c r="B408" s="40"/>
      <c r="C408" s="40"/>
      <c r="D408" s="40"/>
      <c r="E408" s="40"/>
      <c r="F408" s="40"/>
    </row>
    <row r="409" ht="15" customHeight="1">
      <c r="A409" s="40"/>
      <c r="B409" s="40"/>
      <c r="C409" s="40"/>
      <c r="D409" s="40"/>
      <c r="E409" s="40"/>
      <c r="F409" s="40"/>
    </row>
    <row r="410" ht="15" customHeight="1">
      <c r="A410" s="40"/>
      <c r="B410" s="40"/>
      <c r="C410" s="40"/>
      <c r="D410" s="40"/>
      <c r="E410" s="40"/>
      <c r="F410" s="40"/>
    </row>
    <row r="411" ht="15" customHeight="1">
      <c r="A411" s="40"/>
      <c r="B411" s="40"/>
      <c r="C411" s="40"/>
      <c r="D411" s="40"/>
      <c r="E411" s="40"/>
      <c r="F411" s="40"/>
    </row>
    <row r="412" ht="15" customHeight="1">
      <c r="A412" s="40"/>
      <c r="B412" s="40"/>
      <c r="C412" s="40"/>
      <c r="D412" s="40"/>
      <c r="E412" s="40"/>
      <c r="F412" s="40"/>
    </row>
    <row r="413" ht="15" customHeight="1">
      <c r="A413" s="40"/>
      <c r="B413" s="40"/>
      <c r="C413" s="40"/>
      <c r="D413" s="40"/>
      <c r="E413" s="40"/>
      <c r="F413" s="40"/>
    </row>
    <row r="414" ht="15" customHeight="1">
      <c r="A414" s="40"/>
      <c r="B414" s="40"/>
      <c r="C414" s="40"/>
      <c r="D414" s="40"/>
      <c r="E414" s="40"/>
      <c r="F414" s="40"/>
    </row>
    <row r="415" ht="15" customHeight="1">
      <c r="A415" s="40"/>
      <c r="B415" s="40"/>
      <c r="C415" s="40"/>
      <c r="D415" s="40"/>
      <c r="E415" s="40"/>
      <c r="F415" s="40"/>
    </row>
    <row r="416" ht="15" customHeight="1">
      <c r="A416" s="40"/>
      <c r="B416" s="40"/>
      <c r="C416" s="40"/>
      <c r="D416" s="40"/>
      <c r="E416" s="40"/>
      <c r="F416" s="40"/>
    </row>
    <row r="417" ht="15" customHeight="1">
      <c r="A417" s="40"/>
      <c r="B417" s="40"/>
      <c r="C417" s="40"/>
      <c r="D417" s="40"/>
      <c r="E417" s="40"/>
      <c r="F417" s="40"/>
    </row>
    <row r="418" ht="15" customHeight="1">
      <c r="A418" s="40"/>
      <c r="B418" s="40"/>
      <c r="C418" s="40"/>
      <c r="D418" s="40"/>
      <c r="E418" s="40"/>
      <c r="F418" s="40"/>
    </row>
    <row r="419" ht="15" customHeight="1">
      <c r="A419" s="40"/>
      <c r="B419" s="40"/>
      <c r="C419" s="40"/>
      <c r="D419" s="40"/>
      <c r="E419" s="40"/>
      <c r="F419" s="40"/>
    </row>
    <row r="420" ht="15" customHeight="1">
      <c r="A420" s="40"/>
      <c r="B420" s="40"/>
      <c r="C420" s="40"/>
      <c r="D420" s="40"/>
      <c r="E420" s="40"/>
      <c r="F420" s="40"/>
    </row>
    <row r="421" ht="15" customHeight="1">
      <c r="A421" s="40"/>
      <c r="B421" s="40"/>
      <c r="C421" s="40"/>
      <c r="D421" s="40"/>
      <c r="E421" s="40"/>
      <c r="F421" s="40"/>
    </row>
    <row r="422" ht="15" customHeight="1">
      <c r="A422" s="40"/>
      <c r="B422" s="40"/>
      <c r="C422" s="40"/>
      <c r="D422" s="40"/>
      <c r="E422" s="40"/>
      <c r="F422" s="40"/>
    </row>
    <row r="423" ht="15" customHeight="1">
      <c r="A423" s="40"/>
      <c r="B423" s="40"/>
      <c r="C423" s="40"/>
      <c r="D423" s="40"/>
      <c r="E423" s="40"/>
      <c r="F423" s="40"/>
    </row>
    <row r="424" ht="15" customHeight="1">
      <c r="A424" s="40"/>
      <c r="B424" s="40"/>
      <c r="C424" s="40"/>
      <c r="D424" s="40"/>
      <c r="E424" s="40"/>
      <c r="F424" s="40"/>
    </row>
    <row r="425" ht="15" customHeight="1">
      <c r="A425" s="40"/>
      <c r="B425" s="40"/>
      <c r="C425" s="40"/>
      <c r="D425" s="40"/>
      <c r="E425" s="40"/>
      <c r="F425" s="40"/>
    </row>
    <row r="426" ht="15" customHeight="1">
      <c r="A426" s="40"/>
      <c r="B426" s="40"/>
      <c r="C426" s="40"/>
      <c r="D426" s="40"/>
      <c r="E426" s="40"/>
      <c r="F426" s="40"/>
    </row>
    <row r="427" ht="15" customHeight="1">
      <c r="A427" s="40"/>
      <c r="B427" s="40"/>
      <c r="C427" s="40"/>
      <c r="D427" s="40"/>
      <c r="E427" s="40"/>
      <c r="F427" s="40"/>
    </row>
    <row r="428" ht="15" customHeight="1">
      <c r="A428" s="40"/>
      <c r="B428" s="47"/>
      <c r="C428" s="70"/>
      <c r="D428" s="40"/>
      <c r="E428" s="40"/>
      <c r="F428" s="40"/>
    </row>
    <row r="429" ht="15" customHeight="1">
      <c r="A429" s="40"/>
      <c r="B429" s="40"/>
      <c r="C429" s="40"/>
      <c r="D429" s="40"/>
      <c r="E429" s="40"/>
      <c r="F429" s="40"/>
    </row>
    <row r="430" ht="15" customHeight="1">
      <c r="A430" s="40"/>
      <c r="B430" s="40"/>
      <c r="C430" s="40"/>
      <c r="D430" s="40"/>
      <c r="E430" s="40"/>
      <c r="F430" s="40"/>
    </row>
    <row r="431" ht="15" customHeight="1">
      <c r="A431" s="40"/>
      <c r="B431" s="40"/>
      <c r="C431" s="40"/>
      <c r="D431" s="40"/>
      <c r="E431" s="40"/>
      <c r="F431" s="40"/>
    </row>
    <row r="432" ht="15" customHeight="1">
      <c r="A432" s="40"/>
      <c r="B432" s="40"/>
      <c r="C432" s="40"/>
      <c r="D432" s="40"/>
      <c r="E432" s="40"/>
      <c r="F432" s="40"/>
    </row>
    <row r="433" ht="15" customHeight="1">
      <c r="A433" s="40"/>
      <c r="B433" s="40"/>
      <c r="C433" s="40"/>
      <c r="D433" s="40"/>
      <c r="E433" s="40"/>
      <c r="F433" s="40"/>
    </row>
    <row r="434" ht="15" customHeight="1">
      <c r="A434" s="40"/>
      <c r="B434" s="40"/>
      <c r="C434" s="40"/>
      <c r="D434" s="40"/>
      <c r="E434" s="40"/>
      <c r="F434" s="40"/>
    </row>
    <row r="435" ht="15" customHeight="1">
      <c r="A435" s="40"/>
      <c r="B435" s="40"/>
      <c r="C435" s="40"/>
      <c r="D435" s="40"/>
      <c r="E435" s="40"/>
      <c r="F435" s="40"/>
    </row>
    <row r="436" ht="15" customHeight="1">
      <c r="A436" s="40"/>
      <c r="B436" s="40"/>
      <c r="C436" s="40"/>
      <c r="D436" s="40"/>
      <c r="E436" s="40"/>
      <c r="F436" s="40"/>
    </row>
    <row r="437" ht="15" customHeight="1">
      <c r="A437" s="40"/>
      <c r="B437" s="40"/>
      <c r="C437" s="40"/>
      <c r="D437" s="40"/>
      <c r="E437" s="40"/>
      <c r="F437" s="40"/>
    </row>
    <row r="438" ht="15" customHeight="1">
      <c r="A438" s="40"/>
      <c r="B438" s="40"/>
      <c r="C438" s="40"/>
      <c r="D438" s="40"/>
      <c r="E438" s="40"/>
      <c r="F438" s="40"/>
    </row>
    <row r="439" ht="15" customHeight="1">
      <c r="A439" s="40"/>
      <c r="B439" s="40"/>
      <c r="C439" s="40"/>
      <c r="D439" s="40"/>
      <c r="E439" s="40"/>
      <c r="F439" s="40"/>
    </row>
    <row r="440" ht="15" customHeight="1">
      <c r="A440" s="40"/>
      <c r="B440" s="40"/>
      <c r="C440" s="40"/>
      <c r="D440" s="40"/>
      <c r="E440" s="40"/>
      <c r="F440" s="40"/>
    </row>
    <row r="441" ht="15" customHeight="1">
      <c r="A441" s="40"/>
      <c r="B441" s="40"/>
      <c r="C441" s="40"/>
      <c r="D441" s="40"/>
      <c r="E441" s="40"/>
      <c r="F441" s="40"/>
    </row>
    <row r="442" ht="15" customHeight="1">
      <c r="A442" s="40"/>
      <c r="B442" s="40"/>
      <c r="C442" s="40"/>
      <c r="D442" s="40"/>
      <c r="E442" s="40"/>
      <c r="F442" s="40"/>
    </row>
    <row r="443" ht="15" customHeight="1">
      <c r="A443" s="40"/>
      <c r="B443" s="40"/>
      <c r="C443" s="40"/>
      <c r="D443" s="40"/>
      <c r="E443" s="40"/>
      <c r="F443" s="40"/>
    </row>
    <row r="444" ht="15" customHeight="1">
      <c r="A444" s="40"/>
      <c r="B444" s="40"/>
      <c r="C444" s="40"/>
      <c r="D444" s="40"/>
      <c r="E444" s="40"/>
      <c r="F444" s="40"/>
    </row>
    <row r="445" ht="15" customHeight="1">
      <c r="A445" s="40"/>
      <c r="B445" s="40"/>
      <c r="C445" s="40"/>
      <c r="D445" s="40"/>
      <c r="E445" s="40"/>
      <c r="F445" s="40"/>
    </row>
    <row r="446" ht="15" customHeight="1">
      <c r="A446" s="40"/>
      <c r="B446" s="40"/>
      <c r="C446" s="40"/>
      <c r="D446" s="40"/>
      <c r="E446" s="40"/>
      <c r="F446" s="40"/>
    </row>
    <row r="447" ht="15" customHeight="1">
      <c r="A447" s="40"/>
      <c r="B447" s="40"/>
      <c r="C447" s="40"/>
      <c r="D447" s="40"/>
      <c r="E447" s="40"/>
      <c r="F447" s="40"/>
    </row>
    <row r="448" ht="15" customHeight="1">
      <c r="A448" s="40"/>
      <c r="B448" s="40"/>
      <c r="C448" s="40"/>
      <c r="D448" s="40"/>
      <c r="E448" s="40"/>
      <c r="F448" s="40"/>
    </row>
    <row r="449" ht="15" customHeight="1">
      <c r="A449" s="40"/>
      <c r="B449" s="40"/>
      <c r="C449" s="40"/>
      <c r="D449" s="40"/>
      <c r="E449" s="40"/>
      <c r="F449" s="40"/>
    </row>
    <row r="450" ht="15" customHeight="1">
      <c r="A450" s="40"/>
      <c r="B450" s="40"/>
      <c r="C450" s="40"/>
      <c r="D450" s="40"/>
      <c r="E450" s="40"/>
      <c r="F450" s="40"/>
    </row>
    <row r="451" ht="15" customHeight="1">
      <c r="A451" s="40"/>
      <c r="B451" s="40"/>
      <c r="C451" s="40"/>
      <c r="D451" s="40"/>
      <c r="E451" s="40"/>
      <c r="F451" s="40"/>
    </row>
    <row r="452" ht="15" customHeight="1">
      <c r="A452" s="40"/>
      <c r="B452" s="47"/>
      <c r="C452" s="70"/>
      <c r="D452" s="40"/>
      <c r="E452" s="40"/>
      <c r="F452" s="40"/>
    </row>
    <row r="453" ht="15" customHeight="1">
      <c r="A453" s="40"/>
      <c r="B453" s="40"/>
      <c r="C453" s="40"/>
      <c r="D453" s="40"/>
      <c r="E453" s="40"/>
      <c r="F453" s="40"/>
    </row>
    <row r="454" ht="15" customHeight="1">
      <c r="A454" s="40"/>
      <c r="B454" s="40"/>
      <c r="C454" s="40"/>
      <c r="D454" s="40"/>
      <c r="E454" s="40"/>
      <c r="F454" s="40"/>
    </row>
    <row r="455" ht="15" customHeight="1">
      <c r="A455" s="40"/>
      <c r="B455" s="40"/>
      <c r="C455" s="40"/>
      <c r="D455" s="40"/>
      <c r="E455" s="40"/>
      <c r="F455" s="40"/>
    </row>
    <row r="456" ht="15" customHeight="1">
      <c r="A456" s="40"/>
      <c r="B456" s="40"/>
      <c r="C456" s="40"/>
      <c r="D456" s="40"/>
      <c r="E456" s="40"/>
      <c r="F456" s="40"/>
    </row>
    <row r="457" ht="15" customHeight="1">
      <c r="A457" s="40"/>
      <c r="B457" s="40"/>
      <c r="C457" s="40"/>
      <c r="D457" s="40"/>
      <c r="E457" s="40"/>
      <c r="F457" s="40"/>
    </row>
    <row r="458" ht="15" customHeight="1">
      <c r="A458" s="40"/>
      <c r="B458" s="40"/>
      <c r="C458" s="40"/>
      <c r="D458" s="40"/>
      <c r="E458" s="40"/>
      <c r="F458" s="40"/>
    </row>
    <row r="459" ht="15" customHeight="1">
      <c r="A459" s="40"/>
      <c r="B459" s="40"/>
      <c r="C459" s="40"/>
      <c r="D459" s="40"/>
      <c r="E459" s="40"/>
      <c r="F459" s="40"/>
    </row>
    <row r="460" ht="15" customHeight="1">
      <c r="A460" s="40"/>
      <c r="B460" s="40"/>
      <c r="C460" s="40"/>
      <c r="D460" s="40"/>
      <c r="E460" s="40"/>
      <c r="F460" s="40"/>
    </row>
    <row r="461" ht="15" customHeight="1">
      <c r="A461" s="40"/>
      <c r="B461" s="40"/>
      <c r="C461" s="40"/>
      <c r="D461" s="40"/>
      <c r="E461" s="40"/>
      <c r="F461" s="40"/>
    </row>
    <row r="462" ht="15" customHeight="1">
      <c r="A462" s="40"/>
      <c r="B462" s="40"/>
      <c r="C462" s="40"/>
      <c r="D462" s="40"/>
      <c r="E462" s="40"/>
      <c r="F462" s="40"/>
    </row>
    <row r="463" ht="15" customHeight="1">
      <c r="A463" s="40"/>
      <c r="B463" s="40"/>
      <c r="C463" s="40"/>
      <c r="D463" s="40"/>
      <c r="E463" s="40"/>
      <c r="F463" s="40"/>
    </row>
    <row r="464" ht="15" customHeight="1">
      <c r="A464" s="40"/>
      <c r="B464" s="40"/>
      <c r="C464" s="40"/>
      <c r="D464" s="40"/>
      <c r="E464" s="40"/>
      <c r="F464" s="40"/>
    </row>
    <row r="465" ht="15" customHeight="1">
      <c r="A465" s="40"/>
      <c r="B465" s="40"/>
      <c r="C465" s="40"/>
      <c r="D465" s="40"/>
      <c r="E465" s="40"/>
      <c r="F465" s="40"/>
    </row>
    <row r="466" ht="15" customHeight="1">
      <c r="A466" s="40"/>
      <c r="B466" s="40"/>
      <c r="C466" s="40"/>
      <c r="D466" s="40"/>
      <c r="E466" s="40"/>
      <c r="F466" s="40"/>
    </row>
    <row r="467" ht="15" customHeight="1">
      <c r="A467" s="40"/>
      <c r="B467" s="40"/>
      <c r="C467" s="40"/>
      <c r="D467" s="40"/>
      <c r="E467" s="40"/>
      <c r="F467" s="40"/>
    </row>
    <row r="468" ht="15" customHeight="1">
      <c r="A468" s="40"/>
      <c r="B468" s="40"/>
      <c r="C468" s="40"/>
      <c r="D468" s="40"/>
      <c r="E468" s="40"/>
      <c r="F468" s="40"/>
    </row>
    <row r="469" ht="15" customHeight="1">
      <c r="A469" s="40"/>
      <c r="B469" s="40"/>
      <c r="C469" s="40"/>
      <c r="D469" s="40"/>
      <c r="E469" s="40"/>
      <c r="F469" s="40"/>
    </row>
    <row r="470" ht="15" customHeight="1">
      <c r="A470" s="40"/>
      <c r="B470" s="40"/>
      <c r="C470" s="40"/>
      <c r="D470" s="40"/>
      <c r="E470" s="40"/>
      <c r="F470" s="40"/>
    </row>
    <row r="471" ht="15" customHeight="1">
      <c r="A471" s="40"/>
      <c r="B471" s="47"/>
      <c r="C471" s="70"/>
      <c r="D471" s="40"/>
      <c r="E471" s="40"/>
      <c r="F471" s="40"/>
    </row>
    <row r="472" ht="15" customHeight="1">
      <c r="A472" s="40"/>
      <c r="B472" s="40"/>
      <c r="C472" s="40"/>
      <c r="D472" s="40"/>
      <c r="E472" s="40"/>
      <c r="F472" s="40"/>
    </row>
    <row r="473" ht="15" customHeight="1">
      <c r="A473" s="40"/>
      <c r="B473" s="40"/>
      <c r="C473" s="40"/>
      <c r="D473" s="40"/>
      <c r="E473" s="40"/>
      <c r="F473" s="40"/>
    </row>
    <row r="474" ht="15" customHeight="1">
      <c r="A474" s="40"/>
      <c r="B474" s="40"/>
      <c r="C474" s="40"/>
      <c r="D474" s="40"/>
      <c r="E474" s="40"/>
      <c r="F474" s="40"/>
    </row>
    <row r="475" ht="15" customHeight="1">
      <c r="A475" s="40"/>
      <c r="B475" s="40"/>
      <c r="C475" s="40"/>
      <c r="D475" s="40"/>
      <c r="E475" s="40"/>
      <c r="F475" s="40"/>
    </row>
    <row r="476" ht="15" customHeight="1">
      <c r="A476" s="40"/>
      <c r="B476" s="40"/>
      <c r="C476" s="40"/>
      <c r="D476" s="40"/>
      <c r="E476" s="40"/>
      <c r="F476" s="40"/>
    </row>
    <row r="477" ht="15" customHeight="1">
      <c r="A477" s="40"/>
      <c r="B477" s="40"/>
      <c r="C477" s="40"/>
      <c r="D477" s="40"/>
      <c r="E477" s="40"/>
      <c r="F477" s="40"/>
    </row>
    <row r="478" ht="15" customHeight="1">
      <c r="A478" s="40"/>
      <c r="B478" s="40"/>
      <c r="C478" s="40"/>
      <c r="D478" s="40"/>
      <c r="E478" s="40"/>
      <c r="F478" s="40"/>
    </row>
    <row r="479" ht="15" customHeight="1">
      <c r="A479" s="40"/>
      <c r="B479" s="40"/>
      <c r="C479" s="40"/>
      <c r="D479" s="40"/>
      <c r="E479" s="40"/>
      <c r="F479" s="40"/>
    </row>
    <row r="480" ht="15" customHeight="1">
      <c r="A480" s="40"/>
      <c r="B480" s="40"/>
      <c r="C480" s="40"/>
      <c r="D480" s="40"/>
      <c r="E480" s="40"/>
      <c r="F480" s="40"/>
    </row>
    <row r="481" ht="15" customHeight="1">
      <c r="A481" s="40"/>
      <c r="B481" s="59"/>
      <c r="C481" s="59"/>
      <c r="D481" s="40"/>
      <c r="E481" s="40"/>
      <c r="F481" s="40"/>
    </row>
    <row r="482" ht="15" customHeight="1">
      <c r="A482" s="40"/>
      <c r="B482" s="59"/>
      <c r="C482" s="59"/>
      <c r="D482" s="40"/>
      <c r="E482" s="40"/>
      <c r="F482" s="40"/>
    </row>
    <row r="483" ht="15" customHeight="1">
      <c r="A483" s="40"/>
      <c r="B483" s="59"/>
      <c r="C483" s="59"/>
      <c r="D483" s="40"/>
      <c r="E483" s="40"/>
      <c r="F483" s="40"/>
    </row>
    <row r="484" ht="15" customHeight="1">
      <c r="A484" s="40"/>
      <c r="B484" s="59"/>
      <c r="C484" s="59"/>
      <c r="D484" s="40"/>
      <c r="E484" s="40"/>
      <c r="F484" s="40"/>
    </row>
    <row r="485" ht="15" customHeight="1">
      <c r="A485" s="40"/>
      <c r="B485" s="59"/>
      <c r="C485" s="59"/>
      <c r="D485" s="40"/>
      <c r="E485" s="40"/>
      <c r="F485" s="40"/>
    </row>
    <row r="486" ht="15" customHeight="1">
      <c r="A486" s="40"/>
      <c r="B486" s="59"/>
      <c r="C486" s="59"/>
      <c r="D486" s="40"/>
      <c r="E486" s="40"/>
      <c r="F486" s="40"/>
    </row>
    <row r="487" ht="15" customHeight="1">
      <c r="A487" s="40"/>
      <c r="B487" s="59"/>
      <c r="C487" s="59"/>
      <c r="D487" s="40"/>
      <c r="E487" s="40"/>
      <c r="F487" s="40"/>
    </row>
    <row r="488" ht="15" customHeight="1">
      <c r="A488" s="40"/>
      <c r="B488" s="59"/>
      <c r="C488" s="59"/>
      <c r="D488" s="40"/>
      <c r="E488" s="40"/>
      <c r="F488" s="40"/>
    </row>
    <row r="489" ht="15" customHeight="1">
      <c r="A489" s="40"/>
      <c r="B489" s="59"/>
      <c r="C489" s="59"/>
      <c r="D489" s="40"/>
      <c r="E489" s="40"/>
      <c r="F489" s="40"/>
    </row>
    <row r="490" ht="15" customHeight="1">
      <c r="A490" s="40"/>
      <c r="B490" s="59"/>
      <c r="C490" s="59"/>
      <c r="D490" s="40"/>
      <c r="E490" s="40"/>
      <c r="F490" s="40"/>
    </row>
    <row r="491" ht="15" customHeight="1">
      <c r="A491" s="40"/>
      <c r="B491" s="59"/>
      <c r="C491" s="59"/>
      <c r="D491" s="40"/>
      <c r="E491" s="40"/>
      <c r="F491" s="40"/>
    </row>
    <row r="492" ht="15" customHeight="1">
      <c r="A492" s="40"/>
      <c r="B492" s="59"/>
      <c r="C492" s="59"/>
      <c r="D492" s="40"/>
      <c r="E492" s="40"/>
      <c r="F492" s="40"/>
    </row>
    <row r="493" ht="15" customHeight="1">
      <c r="A493" s="40"/>
      <c r="B493" s="59"/>
      <c r="C493" s="59"/>
      <c r="D493" s="40"/>
      <c r="E493" s="40"/>
      <c r="F493" s="40"/>
    </row>
    <row r="494" ht="15" customHeight="1">
      <c r="A494" s="40"/>
      <c r="B494" s="59"/>
      <c r="C494" s="59"/>
      <c r="D494" s="40"/>
      <c r="E494" s="40"/>
      <c r="F494" s="40"/>
    </row>
    <row r="495" ht="15" customHeight="1">
      <c r="A495" s="40"/>
      <c r="B495" s="59"/>
      <c r="C495" s="59"/>
      <c r="D495" s="40"/>
      <c r="E495" s="40"/>
      <c r="F495" s="40"/>
    </row>
    <row r="496" ht="15" customHeight="1">
      <c r="A496" s="40"/>
      <c r="B496" s="28"/>
      <c r="C496" s="71"/>
      <c r="D496" s="40"/>
      <c r="E496" s="40"/>
      <c r="F496" s="40"/>
    </row>
    <row r="497" ht="15" customHeight="1">
      <c r="A497" s="40"/>
      <c r="B497" s="59"/>
      <c r="C497" s="59"/>
      <c r="D497" s="40"/>
      <c r="E497" s="40"/>
      <c r="F497" s="40"/>
    </row>
    <row r="498" ht="15" customHeight="1">
      <c r="A498" s="40"/>
      <c r="B498" s="59"/>
      <c r="C498" s="59"/>
      <c r="D498" s="40"/>
      <c r="E498" s="40"/>
      <c r="F498" s="40"/>
    </row>
    <row r="499" ht="15" customHeight="1">
      <c r="A499" s="40"/>
      <c r="B499" s="59"/>
      <c r="C499" s="59"/>
      <c r="D499" s="40"/>
      <c r="E499" s="40"/>
      <c r="F499" s="40"/>
    </row>
    <row r="500" ht="15" customHeight="1">
      <c r="A500" s="40"/>
      <c r="B500" s="59"/>
      <c r="C500" s="59"/>
      <c r="D500" s="40"/>
      <c r="E500" s="40"/>
      <c r="F500" s="40"/>
    </row>
    <row r="501" ht="15" customHeight="1">
      <c r="A501" s="40"/>
      <c r="B501" s="59"/>
      <c r="C501" s="59"/>
      <c r="D501" s="40"/>
      <c r="E501" s="40"/>
      <c r="F501" s="40"/>
    </row>
    <row r="502" ht="15" customHeight="1">
      <c r="A502" s="40"/>
      <c r="B502" s="59"/>
      <c r="C502" s="59"/>
      <c r="D502" s="40"/>
      <c r="E502" s="40"/>
      <c r="F502" s="40"/>
    </row>
    <row r="503" ht="15" customHeight="1">
      <c r="A503" s="40"/>
      <c r="B503" s="59"/>
      <c r="C503" s="59"/>
      <c r="D503" s="40"/>
      <c r="E503" s="40"/>
      <c r="F503" s="40"/>
    </row>
    <row r="504" ht="15" customHeight="1">
      <c r="A504" s="40"/>
      <c r="B504" s="59"/>
      <c r="C504" s="59"/>
      <c r="D504" s="40"/>
      <c r="E504" s="40"/>
      <c r="F504" s="40"/>
    </row>
    <row r="505" ht="15" customHeight="1">
      <c r="A505" s="40"/>
      <c r="B505" s="59"/>
      <c r="C505" s="59"/>
      <c r="D505" s="40"/>
      <c r="E505" s="40"/>
      <c r="F505" s="40"/>
    </row>
    <row r="506" ht="15" customHeight="1">
      <c r="A506" s="40"/>
      <c r="B506" s="59"/>
      <c r="C506" s="59"/>
      <c r="D506" s="40"/>
      <c r="E506" s="40"/>
      <c r="F506" s="40"/>
    </row>
    <row r="507" ht="15" customHeight="1">
      <c r="A507" s="40"/>
      <c r="B507" s="59"/>
      <c r="C507" s="59"/>
      <c r="D507" s="40"/>
      <c r="E507" s="40"/>
      <c r="F507" s="40"/>
    </row>
    <row r="508" ht="15" customHeight="1">
      <c r="A508" s="40"/>
      <c r="B508" s="59"/>
      <c r="C508" s="59"/>
      <c r="D508" s="40"/>
      <c r="E508" s="40"/>
      <c r="F508" s="40"/>
    </row>
    <row r="509" ht="15" customHeight="1">
      <c r="A509" s="40"/>
      <c r="B509" s="59"/>
      <c r="C509" s="59"/>
      <c r="D509" s="40"/>
      <c r="E509" s="40"/>
      <c r="F509" s="40"/>
    </row>
    <row r="510" ht="15" customHeight="1">
      <c r="A510" s="40"/>
      <c r="B510" s="40"/>
      <c r="C510" s="40"/>
      <c r="D510" s="40"/>
      <c r="E510" s="40"/>
      <c r="F510" s="40"/>
    </row>
    <row r="511" ht="15" customHeight="1">
      <c r="A511" s="40"/>
      <c r="B511" s="40"/>
      <c r="C511" s="40"/>
      <c r="D511" s="40"/>
      <c r="E511" s="40"/>
      <c r="F511" s="40"/>
    </row>
    <row r="512" ht="15" customHeight="1">
      <c r="A512" s="40"/>
      <c r="B512" s="40"/>
      <c r="C512" s="40"/>
      <c r="D512" s="40"/>
      <c r="E512" s="40"/>
      <c r="F512" s="40"/>
    </row>
    <row r="513" ht="15" customHeight="1">
      <c r="A513" s="40"/>
      <c r="B513" s="40"/>
      <c r="C513" s="40"/>
      <c r="D513" s="40"/>
      <c r="E513" s="40"/>
      <c r="F513" s="40"/>
    </row>
    <row r="514" ht="15" customHeight="1">
      <c r="A514" s="40"/>
      <c r="B514" s="40"/>
      <c r="C514" s="40"/>
      <c r="D514" s="40"/>
      <c r="E514" s="40"/>
      <c r="F514" s="40"/>
    </row>
    <row r="515" ht="15" customHeight="1">
      <c r="A515" s="40"/>
      <c r="B515" s="40"/>
      <c r="C515" s="40"/>
      <c r="D515" s="40"/>
      <c r="E515" s="40"/>
      <c r="F515" s="40"/>
    </row>
    <row r="516" ht="15" customHeight="1">
      <c r="A516" s="40"/>
      <c r="B516" s="40"/>
      <c r="C516" s="40"/>
      <c r="D516" s="40"/>
      <c r="E516" s="40"/>
      <c r="F516" s="40"/>
    </row>
    <row r="517" ht="15" customHeight="1">
      <c r="A517" s="40"/>
      <c r="B517" s="40"/>
      <c r="C517" s="40"/>
      <c r="D517" s="40"/>
      <c r="E517" s="40"/>
      <c r="F517" s="40"/>
    </row>
    <row r="518" ht="15" customHeight="1">
      <c r="A518" s="40"/>
      <c r="B518" s="40"/>
      <c r="C518" s="40"/>
      <c r="D518" s="40"/>
      <c r="E518" s="40"/>
      <c r="F518" s="40"/>
    </row>
    <row r="519" ht="15" customHeight="1">
      <c r="A519" s="40"/>
      <c r="B519" s="40"/>
      <c r="C519" s="40"/>
      <c r="D519" s="40"/>
      <c r="E519" s="40"/>
      <c r="F519" s="40"/>
    </row>
    <row r="520" ht="15" customHeight="1">
      <c r="A520" s="40"/>
      <c r="B520" s="40"/>
      <c r="C520" s="40"/>
      <c r="D520" s="40"/>
      <c r="E520" s="40"/>
      <c r="F520" s="40"/>
    </row>
    <row r="521" ht="15" customHeight="1">
      <c r="A521" s="40"/>
      <c r="B521" s="40"/>
      <c r="C521" s="40"/>
      <c r="D521" s="40"/>
      <c r="E521" s="40"/>
      <c r="F521" s="40"/>
    </row>
    <row r="522" ht="15" customHeight="1">
      <c r="A522" s="40"/>
      <c r="B522" s="40"/>
      <c r="C522" s="40"/>
      <c r="D522" s="40"/>
      <c r="E522" s="40"/>
      <c r="F522" s="40"/>
    </row>
    <row r="523" ht="15" customHeight="1">
      <c r="A523" s="40"/>
      <c r="B523" s="40"/>
      <c r="C523" s="40"/>
      <c r="D523" s="40"/>
      <c r="E523" s="40"/>
      <c r="F523" s="40"/>
    </row>
    <row r="524" ht="15" customHeight="1">
      <c r="A524" s="40"/>
      <c r="B524" s="40"/>
      <c r="C524" s="40"/>
      <c r="D524" s="40"/>
      <c r="E524" s="40"/>
      <c r="F524" s="40"/>
    </row>
    <row r="525" ht="15" customHeight="1">
      <c r="A525" s="40"/>
      <c r="B525" s="40"/>
      <c r="C525" s="40"/>
      <c r="D525" s="40"/>
      <c r="E525" s="40"/>
      <c r="F525" s="40"/>
    </row>
    <row r="526" ht="15" customHeight="1">
      <c r="A526" s="40"/>
      <c r="B526" s="40"/>
      <c r="C526" s="40"/>
      <c r="D526" s="40"/>
      <c r="E526" s="40"/>
      <c r="F526" s="40"/>
    </row>
    <row r="527" ht="15" customHeight="1">
      <c r="A527" s="40"/>
      <c r="B527" s="40"/>
      <c r="C527" s="40"/>
      <c r="D527" s="40"/>
      <c r="E527" s="40"/>
      <c r="F527" s="40"/>
    </row>
    <row r="528" ht="15" customHeight="1">
      <c r="A528" s="40"/>
      <c r="B528" s="47"/>
      <c r="C528" s="70"/>
      <c r="D528" s="40"/>
      <c r="E528" s="40"/>
      <c r="F528" s="40"/>
    </row>
    <row r="529" ht="15" customHeight="1">
      <c r="A529" s="40"/>
      <c r="B529" s="40"/>
      <c r="C529" s="40"/>
      <c r="D529" s="40"/>
      <c r="E529" s="40"/>
      <c r="F529" s="40"/>
    </row>
    <row r="530" ht="15" customHeight="1">
      <c r="A530" s="40"/>
      <c r="B530" s="40"/>
      <c r="C530" s="40"/>
      <c r="D530" s="40"/>
      <c r="E530" s="40"/>
      <c r="F530" s="40"/>
    </row>
    <row r="531" ht="15" customHeight="1">
      <c r="A531" s="40"/>
      <c r="B531" s="40"/>
      <c r="C531" s="40"/>
      <c r="D531" s="40"/>
      <c r="E531" s="40"/>
      <c r="F531" s="40"/>
    </row>
    <row r="532" ht="15" customHeight="1">
      <c r="A532" s="40"/>
      <c r="B532" s="40"/>
      <c r="C532" s="40"/>
      <c r="D532" s="40"/>
      <c r="E532" s="40"/>
      <c r="F532" s="40"/>
    </row>
    <row r="533" ht="15" customHeight="1">
      <c r="A533" s="40"/>
      <c r="B533" s="40"/>
      <c r="C533" s="40"/>
      <c r="D533" s="40"/>
      <c r="E533" s="40"/>
      <c r="F533" s="40"/>
    </row>
    <row r="534" ht="15" customHeight="1">
      <c r="A534" s="40"/>
      <c r="B534" s="40"/>
      <c r="C534" s="40"/>
      <c r="D534" s="40"/>
      <c r="E534" s="40"/>
      <c r="F534" s="40"/>
    </row>
    <row r="535" ht="15" customHeight="1">
      <c r="A535" s="40"/>
      <c r="B535" s="40"/>
      <c r="C535" s="40"/>
      <c r="D535" s="40"/>
      <c r="E535" s="40"/>
      <c r="F535" s="40"/>
    </row>
    <row r="536" ht="15" customHeight="1">
      <c r="A536" s="40"/>
      <c r="B536" s="40"/>
      <c r="C536" s="40"/>
      <c r="D536" s="40"/>
      <c r="E536" s="40"/>
      <c r="F536" s="40"/>
    </row>
    <row r="537" ht="15" customHeight="1">
      <c r="A537" s="40"/>
      <c r="B537" s="40"/>
      <c r="C537" s="40"/>
      <c r="D537" s="40"/>
      <c r="E537" s="40"/>
      <c r="F537" s="40"/>
    </row>
    <row r="538" ht="15" customHeight="1">
      <c r="A538" s="40"/>
      <c r="B538" s="40"/>
      <c r="C538" s="40"/>
      <c r="D538" s="40"/>
      <c r="E538" s="40"/>
      <c r="F538" s="40"/>
    </row>
    <row r="539" ht="15" customHeight="1">
      <c r="A539" s="40"/>
      <c r="B539" s="40"/>
      <c r="C539" s="40"/>
      <c r="D539" s="40"/>
      <c r="E539" s="40"/>
      <c r="F539" s="40"/>
    </row>
    <row r="540" ht="15" customHeight="1">
      <c r="A540" s="40"/>
      <c r="B540" s="40"/>
      <c r="C540" s="40"/>
      <c r="D540" s="40"/>
      <c r="E540" s="40"/>
      <c r="F540" s="40"/>
    </row>
    <row r="541" ht="15" customHeight="1">
      <c r="A541" s="40"/>
      <c r="B541" s="47"/>
      <c r="C541" s="70"/>
      <c r="D541" s="40"/>
      <c r="E541" s="40"/>
      <c r="F541" s="40"/>
    </row>
    <row r="542" ht="15" customHeight="1">
      <c r="A542" s="40"/>
      <c r="B542" s="40"/>
      <c r="C542" s="40"/>
      <c r="D542" s="40"/>
      <c r="E542" s="40"/>
      <c r="F542" s="40"/>
    </row>
    <row r="543" ht="15" customHeight="1">
      <c r="A543" s="40"/>
      <c r="B543" s="40"/>
      <c r="C543" s="40"/>
      <c r="D543" s="40"/>
      <c r="E543" s="40"/>
      <c r="F543" s="40"/>
    </row>
    <row r="544" ht="15" customHeight="1">
      <c r="A544" s="40"/>
      <c r="B544" s="47"/>
      <c r="C544" s="70"/>
      <c r="D544" s="40"/>
      <c r="E544" s="40"/>
      <c r="F544" s="40"/>
    </row>
    <row r="545" ht="15" customHeight="1">
      <c r="A545" s="40"/>
      <c r="B545" s="40"/>
      <c r="C545" s="40"/>
      <c r="D545" s="40"/>
      <c r="E545" s="40"/>
      <c r="F545" s="40"/>
    </row>
    <row r="546" ht="15" customHeight="1">
      <c r="A546" s="40"/>
      <c r="B546" s="40"/>
      <c r="C546" s="40"/>
      <c r="D546" s="40"/>
      <c r="E546" s="40"/>
      <c r="F546" s="40"/>
    </row>
    <row r="547" ht="15" customHeight="1">
      <c r="A547" s="40"/>
      <c r="B547" s="40"/>
      <c r="C547" s="40"/>
      <c r="D547" s="40"/>
      <c r="E547" s="40"/>
      <c r="F547" s="40"/>
    </row>
    <row r="548" ht="15" customHeight="1">
      <c r="A548" s="40"/>
      <c r="B548" s="40"/>
      <c r="C548" s="40"/>
      <c r="D548" s="40"/>
      <c r="E548" s="40"/>
      <c r="F548" s="40"/>
    </row>
    <row r="549" ht="15" customHeight="1">
      <c r="A549" s="40"/>
      <c r="B549" s="40"/>
      <c r="C549" s="40"/>
      <c r="D549" s="40"/>
      <c r="E549" s="40"/>
      <c r="F549" s="40"/>
    </row>
    <row r="550" ht="15" customHeight="1">
      <c r="A550" s="40"/>
      <c r="B550" s="40"/>
      <c r="C550" s="40"/>
      <c r="D550" s="40"/>
      <c r="E550" s="40"/>
      <c r="F550" s="40"/>
    </row>
    <row r="551" ht="15" customHeight="1">
      <c r="A551" s="40"/>
      <c r="B551" s="40"/>
      <c r="C551" s="40"/>
      <c r="D551" s="40"/>
      <c r="E551" s="40"/>
      <c r="F551" s="40"/>
    </row>
    <row r="552" ht="15" customHeight="1">
      <c r="A552" s="40"/>
      <c r="B552" s="40"/>
      <c r="C552" s="40"/>
      <c r="D552" s="40"/>
      <c r="E552" s="40"/>
      <c r="F552" s="40"/>
    </row>
    <row r="553" ht="15" customHeight="1">
      <c r="A553" s="40"/>
      <c r="B553" s="40"/>
      <c r="C553" s="40"/>
      <c r="D553" s="40"/>
      <c r="E553" s="40"/>
      <c r="F553" s="40"/>
    </row>
    <row r="554" ht="15" customHeight="1">
      <c r="A554" s="40"/>
      <c r="B554" s="40"/>
      <c r="C554" s="40"/>
      <c r="D554" s="40"/>
      <c r="E554" s="40"/>
      <c r="F554" s="40"/>
    </row>
    <row r="555" ht="15" customHeight="1">
      <c r="A555" s="40"/>
      <c r="B555" s="40"/>
      <c r="C555" s="40"/>
      <c r="D555" s="40"/>
      <c r="E555" s="40"/>
      <c r="F555" s="40"/>
    </row>
    <row r="556" ht="15" customHeight="1">
      <c r="A556" s="40"/>
      <c r="B556" s="40"/>
      <c r="C556" s="40"/>
      <c r="D556" s="40"/>
      <c r="E556" s="40"/>
      <c r="F556" s="40"/>
    </row>
    <row r="557" ht="15" customHeight="1">
      <c r="A557" s="40"/>
      <c r="B557" s="40"/>
      <c r="C557" s="40"/>
      <c r="D557" s="40"/>
      <c r="E557" s="40"/>
      <c r="F557" s="40"/>
    </row>
    <row r="558" ht="15" customHeight="1">
      <c r="A558" s="40"/>
      <c r="B558" s="40"/>
      <c r="C558" s="40"/>
      <c r="D558" s="40"/>
      <c r="E558" s="40"/>
      <c r="F558" s="40"/>
    </row>
    <row r="559" ht="15" customHeight="1">
      <c r="A559" s="40"/>
      <c r="B559" s="47"/>
      <c r="C559" s="70"/>
      <c r="D559" s="40"/>
      <c r="E559" s="40"/>
      <c r="F559" s="40"/>
    </row>
    <row r="560" ht="15" customHeight="1">
      <c r="A560" s="40"/>
      <c r="B560" s="40"/>
      <c r="C560" s="40"/>
      <c r="D560" s="40"/>
      <c r="E560" s="40"/>
      <c r="F560" s="40"/>
    </row>
    <row r="561" ht="15" customHeight="1">
      <c r="A561" s="40"/>
      <c r="B561" s="40"/>
      <c r="C561" s="40"/>
      <c r="D561" s="40"/>
      <c r="E561" s="40"/>
      <c r="F561" s="40"/>
    </row>
    <row r="562" ht="15" customHeight="1">
      <c r="A562" s="40"/>
      <c r="B562" s="40"/>
      <c r="C562" s="40"/>
      <c r="D562" s="40"/>
      <c r="E562" s="40"/>
      <c r="F562" s="40"/>
    </row>
    <row r="563" ht="15" customHeight="1">
      <c r="A563" s="40"/>
      <c r="B563" s="40"/>
      <c r="C563" s="40"/>
      <c r="D563" s="40"/>
      <c r="E563" s="40"/>
      <c r="F563" s="40"/>
    </row>
    <row r="564" ht="15" customHeight="1">
      <c r="A564" s="40"/>
      <c r="B564" s="40"/>
      <c r="C564" s="40"/>
      <c r="D564" s="40"/>
      <c r="E564" s="40"/>
      <c r="F564" s="40"/>
    </row>
    <row r="565" ht="15" customHeight="1">
      <c r="A565" s="40"/>
      <c r="B565" s="40"/>
      <c r="C565" s="40"/>
      <c r="D565" s="40"/>
      <c r="E565" s="40"/>
      <c r="F565" s="40"/>
    </row>
    <row r="566" ht="15" customHeight="1">
      <c r="A566" s="40"/>
      <c r="B566" s="40"/>
      <c r="C566" s="40"/>
      <c r="D566" s="40"/>
      <c r="E566" s="40"/>
      <c r="F566" s="40"/>
    </row>
    <row r="567" ht="15" customHeight="1">
      <c r="A567" s="40"/>
      <c r="B567" s="40"/>
      <c r="C567" s="40"/>
      <c r="D567" s="40"/>
      <c r="E567" s="40"/>
      <c r="F567" s="40"/>
    </row>
    <row r="568" ht="15" customHeight="1">
      <c r="A568" s="40"/>
      <c r="B568" s="40"/>
      <c r="C568" s="40"/>
      <c r="D568" s="40"/>
      <c r="E568" s="40"/>
      <c r="F568" s="40"/>
    </row>
    <row r="569" ht="15" customHeight="1">
      <c r="A569" s="40"/>
      <c r="B569" s="40"/>
      <c r="C569" s="40"/>
      <c r="D569" s="40"/>
      <c r="E569" s="40"/>
      <c r="F569" s="40"/>
    </row>
    <row r="570" ht="15" customHeight="1">
      <c r="A570" s="40"/>
      <c r="B570" s="40"/>
      <c r="C570" s="40"/>
      <c r="D570" s="40"/>
      <c r="E570" s="40"/>
      <c r="F570" s="40"/>
    </row>
    <row r="571" ht="15" customHeight="1">
      <c r="A571" s="40"/>
      <c r="B571" s="40"/>
      <c r="C571" s="40"/>
      <c r="D571" s="40"/>
      <c r="E571" s="40"/>
      <c r="F571" s="40"/>
    </row>
    <row r="572" ht="15" customHeight="1">
      <c r="A572" s="40"/>
      <c r="B572" s="47"/>
      <c r="C572" s="70"/>
      <c r="D572" s="40"/>
      <c r="E572" s="40"/>
      <c r="F572" s="40"/>
    </row>
    <row r="573" ht="15" customHeight="1">
      <c r="A573" s="40"/>
      <c r="B573" s="40"/>
      <c r="C573" s="40"/>
      <c r="D573" s="40"/>
      <c r="E573" s="40"/>
      <c r="F573" s="40"/>
    </row>
    <row r="574" ht="15" customHeight="1">
      <c r="A574" s="40"/>
      <c r="B574" s="40"/>
      <c r="C574" s="40"/>
      <c r="D574" s="40"/>
      <c r="E574" s="40"/>
      <c r="F574" s="40"/>
    </row>
    <row r="575" ht="15" customHeight="1">
      <c r="A575" s="40"/>
      <c r="B575" s="40"/>
      <c r="C575" s="40"/>
      <c r="D575" s="40"/>
      <c r="E575" s="40"/>
      <c r="F575" s="40"/>
    </row>
    <row r="576" ht="15" customHeight="1">
      <c r="A576" s="40"/>
      <c r="B576" s="60"/>
      <c r="C576" s="60"/>
      <c r="D576" s="40"/>
      <c r="E576" s="40"/>
      <c r="F576" s="40"/>
    </row>
    <row r="577" ht="15" customHeight="1">
      <c r="A577" s="40"/>
      <c r="B577" s="60"/>
      <c r="C577" s="60"/>
      <c r="D577" s="40"/>
      <c r="E577" s="40"/>
      <c r="F577" s="40"/>
    </row>
    <row r="578" ht="15" customHeight="1">
      <c r="A578" s="40"/>
      <c r="B578" s="60"/>
      <c r="C578" s="60"/>
      <c r="D578" s="40"/>
      <c r="E578" s="40"/>
      <c r="F578" s="40"/>
    </row>
    <row r="579" ht="15" customHeight="1">
      <c r="A579" s="40"/>
      <c r="B579" s="60"/>
      <c r="C579" s="60"/>
      <c r="D579" s="40"/>
      <c r="E579" s="40"/>
      <c r="F579" s="40"/>
    </row>
    <row r="580" ht="15" customHeight="1">
      <c r="A580" s="40"/>
      <c r="B580" s="60"/>
      <c r="C580" s="60"/>
      <c r="D580" s="40"/>
      <c r="E580" s="40"/>
      <c r="F580" s="40"/>
    </row>
    <row r="581" ht="15" customHeight="1">
      <c r="A581" s="40"/>
      <c r="B581" s="60"/>
      <c r="C581" s="60"/>
      <c r="D581" s="40"/>
      <c r="E581" s="40"/>
      <c r="F581" s="40"/>
    </row>
    <row r="582" ht="15" customHeight="1">
      <c r="A582" s="40"/>
      <c r="B582" s="60"/>
      <c r="C582" s="60"/>
      <c r="D582" s="40"/>
      <c r="E582" s="40"/>
      <c r="F582" s="40"/>
    </row>
    <row r="583" ht="15" customHeight="1">
      <c r="A583" s="40"/>
      <c r="B583" s="40"/>
      <c r="C583" s="40"/>
      <c r="D583" s="40"/>
      <c r="E583" s="40"/>
      <c r="F583" s="40"/>
    </row>
    <row r="584" ht="15" customHeight="1">
      <c r="A584" s="40"/>
      <c r="B584" s="40"/>
      <c r="C584" s="40"/>
      <c r="D584" s="40"/>
      <c r="E584" s="40"/>
      <c r="F584" s="40"/>
    </row>
    <row r="585" ht="15" customHeight="1">
      <c r="A585" s="40"/>
      <c r="B585" s="40"/>
      <c r="C585" s="40"/>
      <c r="D585" s="40"/>
      <c r="E585" s="40"/>
      <c r="F585" s="40"/>
    </row>
    <row r="586" ht="15" customHeight="1">
      <c r="A586" s="40"/>
      <c r="B586" s="40"/>
      <c r="C586" s="40"/>
      <c r="D586" s="40"/>
      <c r="E586" s="40"/>
      <c r="F586" s="40"/>
    </row>
    <row r="587" ht="15" customHeight="1">
      <c r="A587" s="40"/>
      <c r="B587" s="40"/>
      <c r="C587" s="40"/>
      <c r="D587" s="40"/>
      <c r="E587" s="40"/>
      <c r="F587" s="40"/>
    </row>
    <row r="588" ht="15" customHeight="1">
      <c r="A588" s="40"/>
      <c r="B588" s="40"/>
      <c r="C588" s="40"/>
      <c r="D588" s="40"/>
      <c r="E588" s="40"/>
      <c r="F588" s="40"/>
    </row>
    <row r="589" ht="15" customHeight="1">
      <c r="A589" s="40"/>
      <c r="B589" s="40"/>
      <c r="C589" s="40"/>
      <c r="D589" s="40"/>
      <c r="E589" s="40"/>
      <c r="F589" s="40"/>
    </row>
    <row r="590" ht="15" customHeight="1">
      <c r="A590" s="40"/>
      <c r="B590" s="40"/>
      <c r="C590" s="40"/>
      <c r="D590" s="40"/>
      <c r="E590" s="40"/>
      <c r="F590" s="40"/>
    </row>
    <row r="591" ht="15" customHeight="1">
      <c r="A591" s="40"/>
      <c r="B591" s="47"/>
      <c r="C591" s="70"/>
      <c r="D591" s="40"/>
      <c r="E591" s="40"/>
      <c r="F591" s="40"/>
    </row>
    <row r="592" ht="15" customHeight="1">
      <c r="A592" s="40"/>
      <c r="B592" s="40"/>
      <c r="C592" s="40"/>
      <c r="D592" s="40"/>
      <c r="E592" s="40"/>
      <c r="F592" s="40"/>
    </row>
    <row r="593" ht="15" customHeight="1">
      <c r="A593" s="40"/>
      <c r="B593" s="40"/>
      <c r="C593" s="40"/>
      <c r="D593" s="40"/>
      <c r="E593" s="40"/>
      <c r="F593" s="40"/>
    </row>
    <row r="594" ht="15" customHeight="1">
      <c r="A594" s="40"/>
      <c r="B594" s="40"/>
      <c r="C594" s="40"/>
      <c r="D594" s="40"/>
      <c r="E594" s="40"/>
      <c r="F594" s="40"/>
    </row>
    <row r="595" ht="15" customHeight="1">
      <c r="A595" s="40"/>
      <c r="B595" s="40"/>
      <c r="C595" s="40"/>
      <c r="D595" s="40"/>
      <c r="E595" s="40"/>
      <c r="F595" s="40"/>
    </row>
    <row r="596" ht="15" customHeight="1">
      <c r="A596" s="40"/>
      <c r="B596" s="40"/>
      <c r="C596" s="40"/>
      <c r="D596" s="40"/>
      <c r="E596" s="40"/>
      <c r="F596" s="40"/>
    </row>
    <row r="597" ht="15" customHeight="1">
      <c r="A597" s="40"/>
      <c r="B597" s="40"/>
      <c r="C597" s="40"/>
      <c r="D597" s="40"/>
      <c r="E597" s="40"/>
      <c r="F597" s="40"/>
    </row>
    <row r="598" ht="15" customHeight="1">
      <c r="A598" s="40"/>
      <c r="B598" s="40"/>
      <c r="C598" s="40"/>
      <c r="D598" s="40"/>
      <c r="E598" s="40"/>
      <c r="F598" s="40"/>
    </row>
    <row r="599" ht="15" customHeight="1">
      <c r="A599" s="40"/>
      <c r="B599" s="40"/>
      <c r="C599" s="40"/>
      <c r="D599" s="40"/>
      <c r="E599" s="40"/>
      <c r="F599" s="40"/>
    </row>
    <row r="600" ht="15" customHeight="1">
      <c r="A600" s="40"/>
      <c r="B600" s="40"/>
      <c r="C600" s="40"/>
      <c r="D600" s="40"/>
      <c r="E600" s="40"/>
      <c r="F600" s="40"/>
    </row>
    <row r="601" ht="15" customHeight="1">
      <c r="A601" s="40"/>
      <c r="B601" s="40"/>
      <c r="C601" s="40"/>
      <c r="D601" s="40"/>
      <c r="E601" s="40"/>
      <c r="F601" s="40"/>
    </row>
    <row r="602" ht="15" customHeight="1">
      <c r="A602" s="40"/>
      <c r="B602" s="40"/>
      <c r="C602" s="40"/>
      <c r="D602" s="40"/>
      <c r="E602" s="40"/>
      <c r="F602" s="40"/>
    </row>
    <row r="603" ht="15" customHeight="1">
      <c r="A603" s="40"/>
      <c r="B603" s="40"/>
      <c r="C603" s="40"/>
      <c r="D603" s="40"/>
      <c r="E603" s="40"/>
      <c r="F603" s="40"/>
    </row>
    <row r="604" ht="15" customHeight="1">
      <c r="A604" s="40"/>
      <c r="B604" s="40"/>
      <c r="C604" s="40"/>
      <c r="D604" s="40"/>
      <c r="E604" s="40"/>
      <c r="F604" s="40"/>
    </row>
    <row r="605" ht="15" customHeight="1">
      <c r="A605" s="40"/>
      <c r="B605" s="40"/>
      <c r="C605" s="40"/>
      <c r="D605" s="40"/>
      <c r="E605" s="40"/>
      <c r="F605" s="40"/>
    </row>
    <row r="606" ht="15" customHeight="1">
      <c r="A606" s="40"/>
      <c r="B606" s="40"/>
      <c r="C606" s="40"/>
      <c r="D606" s="40"/>
      <c r="E606" s="40"/>
      <c r="F606" s="40"/>
    </row>
    <row r="607" ht="15" customHeight="1">
      <c r="A607" s="40"/>
      <c r="B607" s="40"/>
      <c r="C607" s="40"/>
      <c r="D607" s="40"/>
      <c r="E607" s="40"/>
      <c r="F607" s="40"/>
    </row>
    <row r="608" ht="15" customHeight="1">
      <c r="A608" s="40"/>
      <c r="B608" s="40"/>
      <c r="C608" s="40"/>
      <c r="D608" s="40"/>
      <c r="E608" s="40"/>
      <c r="F608" s="40"/>
    </row>
    <row r="609" ht="15" customHeight="1">
      <c r="A609" s="40"/>
      <c r="B609" s="40"/>
      <c r="C609" s="40"/>
      <c r="D609" s="40"/>
      <c r="E609" s="40"/>
      <c r="F609" s="40"/>
    </row>
    <row r="610" ht="15" customHeight="1">
      <c r="A610" s="40"/>
      <c r="B610" s="40"/>
      <c r="C610" s="40"/>
      <c r="D610" s="40"/>
      <c r="E610" s="40"/>
      <c r="F610" s="40"/>
    </row>
    <row r="611" ht="15" customHeight="1">
      <c r="A611" s="40"/>
      <c r="B611" s="40"/>
      <c r="C611" s="40"/>
      <c r="D611" s="40"/>
      <c r="E611" s="40"/>
      <c r="F611" s="40"/>
    </row>
    <row r="612" ht="15" customHeight="1">
      <c r="A612" s="40"/>
      <c r="B612" s="40"/>
      <c r="C612" s="40"/>
      <c r="D612" s="40"/>
      <c r="E612" s="40"/>
      <c r="F612" s="40"/>
    </row>
    <row r="613" ht="15" customHeight="1">
      <c r="A613" s="40"/>
      <c r="B613" s="40"/>
      <c r="C613" s="40"/>
      <c r="D613" s="40"/>
      <c r="E613" s="40"/>
      <c r="F613" s="40"/>
    </row>
    <row r="614" ht="15" customHeight="1">
      <c r="A614" s="40"/>
      <c r="B614" s="40"/>
      <c r="C614" s="40"/>
      <c r="D614" s="40"/>
      <c r="E614" s="40"/>
      <c r="F614" s="40"/>
    </row>
    <row r="615" ht="15" customHeight="1">
      <c r="A615" s="40"/>
      <c r="B615" s="40"/>
      <c r="C615" s="40"/>
      <c r="D615" s="40"/>
      <c r="E615" s="40"/>
      <c r="F615" s="40"/>
    </row>
    <row r="616" ht="15" customHeight="1">
      <c r="A616" s="40"/>
      <c r="B616" s="47"/>
      <c r="C616" s="70"/>
      <c r="D616" s="40"/>
      <c r="E616" s="40"/>
      <c r="F616" s="40"/>
    </row>
    <row r="617" ht="15" customHeight="1">
      <c r="A617" s="40"/>
      <c r="B617" s="40"/>
      <c r="C617" s="40"/>
      <c r="D617" s="40"/>
      <c r="E617" s="40"/>
      <c r="F617" s="40"/>
    </row>
    <row r="618" ht="15" customHeight="1">
      <c r="A618" s="40"/>
      <c r="B618" s="40"/>
      <c r="C618" s="40"/>
      <c r="D618" s="40"/>
      <c r="E618" s="40"/>
      <c r="F618" s="40"/>
    </row>
    <row r="619" ht="15" customHeight="1">
      <c r="A619" s="40"/>
      <c r="B619" s="40"/>
      <c r="C619" s="40"/>
      <c r="D619" s="40"/>
      <c r="E619" s="40"/>
      <c r="F619" s="40"/>
    </row>
    <row r="620" ht="15" customHeight="1">
      <c r="A620" s="40"/>
      <c r="B620" s="40"/>
      <c r="C620" s="40"/>
      <c r="D620" s="40"/>
      <c r="E620" s="40"/>
      <c r="F620" s="40"/>
    </row>
    <row r="621" ht="15" customHeight="1">
      <c r="A621" s="40"/>
      <c r="B621" s="40"/>
      <c r="C621" s="40"/>
      <c r="D621" s="40"/>
      <c r="E621" s="40"/>
      <c r="F621" s="40"/>
    </row>
    <row r="622" ht="15" customHeight="1">
      <c r="A622" s="40"/>
      <c r="B622" s="40"/>
      <c r="C622" s="40"/>
      <c r="D622" s="40"/>
      <c r="E622" s="40"/>
      <c r="F622" s="40"/>
    </row>
    <row r="623" ht="15" customHeight="1">
      <c r="A623" s="40"/>
      <c r="B623" s="40"/>
      <c r="C623" s="40"/>
      <c r="D623" s="40"/>
      <c r="E623" s="40"/>
      <c r="F623" s="40"/>
    </row>
    <row r="624" ht="15" customHeight="1">
      <c r="A624" s="40"/>
      <c r="B624" s="40"/>
      <c r="C624" s="40"/>
      <c r="D624" s="40"/>
      <c r="E624" s="40"/>
      <c r="F624" s="40"/>
    </row>
    <row r="625" ht="15" customHeight="1">
      <c r="A625" s="40"/>
      <c r="B625" s="40"/>
      <c r="C625" s="40"/>
      <c r="D625" s="40"/>
      <c r="E625" s="40"/>
      <c r="F625" s="40"/>
    </row>
    <row r="626" ht="15" customHeight="1">
      <c r="A626" s="40"/>
      <c r="B626" s="59"/>
      <c r="C626" s="59"/>
      <c r="D626" s="40"/>
      <c r="E626" s="40"/>
      <c r="F626" s="40"/>
    </row>
    <row r="627" ht="15" customHeight="1">
      <c r="A627" s="40"/>
      <c r="B627" s="28"/>
      <c r="C627" s="71"/>
      <c r="D627" s="40"/>
      <c r="E627" s="40"/>
      <c r="F627" s="40"/>
    </row>
    <row r="628" ht="15" customHeight="1">
      <c r="A628" s="59"/>
      <c r="B628" s="40"/>
      <c r="C628" s="40"/>
      <c r="D628" s="40"/>
      <c r="E628" s="40"/>
      <c r="F628" s="40"/>
    </row>
    <row r="629" ht="15" customHeight="1">
      <c r="A629" s="61"/>
      <c r="B629" s="47"/>
      <c r="C629" s="70"/>
      <c r="D629" s="40"/>
      <c r="E629" s="40"/>
      <c r="F629" s="40"/>
    </row>
    <row r="630" ht="15" customHeight="1">
      <c r="A630" s="61"/>
      <c r="B630" s="40"/>
      <c r="C630" s="40"/>
      <c r="D630" s="40"/>
      <c r="E630" s="40"/>
      <c r="F630" s="40"/>
    </row>
    <row r="631" ht="15" customHeight="1">
      <c r="A631" s="25"/>
      <c r="B631" s="40"/>
      <c r="C631" s="40"/>
      <c r="D631" s="40"/>
      <c r="E631" s="40"/>
      <c r="F631" s="40"/>
    </row>
    <row r="632" ht="15" customHeight="1">
      <c r="A632" s="25"/>
      <c r="B632" s="40"/>
      <c r="C632" s="40"/>
      <c r="D632" s="40"/>
      <c r="E632" s="40"/>
      <c r="F632" s="40"/>
    </row>
    <row r="633" ht="15" customHeight="1">
      <c r="A633" s="25"/>
      <c r="B633" s="40"/>
      <c r="C633" s="40"/>
      <c r="D633" s="40"/>
      <c r="E633" s="40"/>
      <c r="F633" s="40"/>
    </row>
    <row r="634" ht="15" customHeight="1">
      <c r="A634" s="25"/>
      <c r="B634" s="40"/>
      <c r="C634" s="40"/>
      <c r="D634" s="40"/>
      <c r="E634" s="40"/>
      <c r="F634" s="40"/>
    </row>
    <row r="635" ht="15" customHeight="1">
      <c r="A635" s="40"/>
      <c r="B635" s="40"/>
      <c r="C635" s="40"/>
      <c r="D635" s="40"/>
      <c r="E635" s="40"/>
      <c r="F635" s="40"/>
    </row>
    <row r="636" ht="15" customHeight="1">
      <c r="A636" s="40"/>
      <c r="B636" s="40"/>
      <c r="C636" s="40"/>
      <c r="D636" s="40"/>
      <c r="E636" s="40"/>
      <c r="F636" s="40"/>
    </row>
    <row r="637" ht="15" customHeight="1">
      <c r="A637" s="40"/>
      <c r="B637" s="40"/>
      <c r="C637" s="40"/>
      <c r="D637" s="40"/>
      <c r="E637" s="40"/>
      <c r="F637" s="40"/>
    </row>
    <row r="638" ht="15" customHeight="1">
      <c r="A638" s="40"/>
      <c r="B638" s="40"/>
      <c r="C638" s="40"/>
      <c r="D638" s="40"/>
      <c r="E638" s="40"/>
      <c r="F638" s="40"/>
    </row>
    <row r="639" ht="15" customHeight="1">
      <c r="A639" s="40"/>
      <c r="B639" s="40"/>
      <c r="C639" s="40"/>
      <c r="D639" s="40"/>
      <c r="E639" s="40"/>
      <c r="F639" s="40"/>
    </row>
    <row r="640" ht="15" customHeight="1">
      <c r="A640" s="25"/>
      <c r="B640" s="40"/>
      <c r="C640" s="40"/>
      <c r="D640" s="40"/>
      <c r="E640" s="40"/>
      <c r="F640" s="40"/>
    </row>
    <row r="641" ht="15" customHeight="1">
      <c r="A641" s="25"/>
      <c r="B641" s="40"/>
      <c r="C641" s="40"/>
      <c r="D641" s="40"/>
      <c r="E641" s="40"/>
      <c r="F641" s="40"/>
    </row>
    <row r="642" ht="15" customHeight="1">
      <c r="A642" s="25"/>
      <c r="B642" s="40"/>
      <c r="C642" s="40"/>
      <c r="D642" s="40"/>
      <c r="E642" s="40"/>
      <c r="F642" s="40"/>
    </row>
    <row r="643" ht="15" customHeight="1">
      <c r="A643" s="25"/>
      <c r="B643" s="40"/>
      <c r="C643" s="40"/>
      <c r="D643" s="40"/>
      <c r="E643" s="40"/>
      <c r="F643" s="40"/>
    </row>
    <row r="644" ht="15" customHeight="1">
      <c r="A644" s="25"/>
      <c r="B644" s="40"/>
      <c r="C644" s="40"/>
      <c r="D644" s="40"/>
      <c r="E644" s="40"/>
      <c r="F644" s="40"/>
    </row>
    <row r="645" ht="15" customHeight="1">
      <c r="A645" s="25"/>
      <c r="B645" s="40"/>
      <c r="C645" s="40"/>
      <c r="D645" s="40"/>
      <c r="E645" s="40"/>
      <c r="F645" s="40"/>
    </row>
    <row r="646" ht="15" customHeight="1">
      <c r="A646" s="40"/>
      <c r="B646" s="59"/>
      <c r="C646" s="59"/>
      <c r="D646" s="40"/>
      <c r="E646" s="40"/>
      <c r="F646" s="40"/>
    </row>
    <row r="647" ht="15" customHeight="1">
      <c r="A647" s="40"/>
      <c r="B647" s="59"/>
      <c r="C647" s="59"/>
      <c r="D647" s="40"/>
      <c r="E647" s="40"/>
      <c r="F647" s="40"/>
    </row>
    <row r="648" ht="15" customHeight="1">
      <c r="A648" s="40"/>
      <c r="B648" s="59"/>
      <c r="C648" s="59"/>
      <c r="D648" s="40"/>
      <c r="E648" s="40"/>
      <c r="F648" s="40"/>
    </row>
    <row r="649" ht="15" customHeight="1">
      <c r="A649" s="40"/>
      <c r="B649" s="59"/>
      <c r="C649" s="59"/>
      <c r="D649" s="40"/>
      <c r="E649" s="40"/>
      <c r="F649" s="40"/>
    </row>
    <row r="650" ht="15" customHeight="1">
      <c r="A650" s="40"/>
      <c r="B650" s="59"/>
      <c r="C650" s="59"/>
      <c r="D650" s="40"/>
      <c r="E650" s="40"/>
      <c r="F650" s="40"/>
    </row>
    <row r="651" ht="15" customHeight="1">
      <c r="A651" s="40"/>
      <c r="B651" s="59"/>
      <c r="C651" s="59"/>
      <c r="D651" s="40"/>
      <c r="E651" s="40"/>
      <c r="F651" s="40"/>
    </row>
    <row r="652" ht="15" customHeight="1">
      <c r="A652" s="40"/>
      <c r="B652" s="59"/>
      <c r="C652" s="59"/>
      <c r="D652" s="40"/>
      <c r="E652" s="40"/>
      <c r="F652" s="40"/>
    </row>
    <row r="653" ht="15" customHeight="1">
      <c r="A653" s="40"/>
      <c r="B653" s="59"/>
      <c r="C653" s="59"/>
      <c r="D653" s="40"/>
      <c r="E653" s="40"/>
      <c r="F653" s="40"/>
    </row>
    <row r="654" ht="15" customHeight="1">
      <c r="A654" s="40"/>
      <c r="B654" s="59"/>
      <c r="C654" s="59"/>
      <c r="D654" s="40"/>
      <c r="E654" s="40"/>
      <c r="F654" s="40"/>
    </row>
    <row r="655" ht="15" customHeight="1">
      <c r="A655" s="40"/>
      <c r="B655" s="59"/>
      <c r="C655" s="59"/>
      <c r="D655" s="40"/>
      <c r="E655" s="40"/>
      <c r="F655" s="40"/>
    </row>
    <row r="656" ht="15" customHeight="1">
      <c r="A656" s="40"/>
      <c r="B656" s="59"/>
      <c r="C656" s="59"/>
      <c r="D656" s="40"/>
      <c r="E656" s="40"/>
      <c r="F656" s="40"/>
    </row>
    <row r="657" ht="15" customHeight="1">
      <c r="A657" s="40"/>
      <c r="B657" s="59"/>
      <c r="C657" s="59"/>
      <c r="D657" s="40"/>
      <c r="E657" s="40"/>
      <c r="F657" s="40"/>
    </row>
    <row r="658" ht="15" customHeight="1">
      <c r="A658" s="40"/>
      <c r="B658" s="59"/>
      <c r="C658" s="59"/>
      <c r="D658" s="40"/>
      <c r="E658" s="40"/>
      <c r="F658" s="40"/>
    </row>
    <row r="659" ht="15" customHeight="1">
      <c r="A659" s="40"/>
      <c r="B659" s="28"/>
      <c r="C659" s="71"/>
      <c r="D659" s="40"/>
      <c r="E659" s="40"/>
      <c r="F659" s="40"/>
    </row>
    <row r="660" ht="15" customHeight="1">
      <c r="A660" s="40"/>
      <c r="B660" s="40"/>
      <c r="C660" s="40"/>
      <c r="D660" s="40"/>
      <c r="E660" s="40"/>
      <c r="F660" s="40"/>
    </row>
    <row r="661" ht="15" customHeight="1">
      <c r="A661" s="40"/>
      <c r="B661" s="40"/>
      <c r="C661" s="40"/>
      <c r="D661" s="40"/>
      <c r="E661" s="40"/>
      <c r="F661" s="40"/>
    </row>
    <row r="662" ht="15" customHeight="1">
      <c r="A662" s="40"/>
      <c r="B662" s="40"/>
      <c r="C662" s="40"/>
      <c r="D662" s="40"/>
      <c r="E662" s="40"/>
      <c r="F662" s="40"/>
    </row>
    <row r="663" ht="15" customHeight="1">
      <c r="A663" s="40"/>
      <c r="B663" s="40"/>
      <c r="C663" s="40"/>
      <c r="D663" s="40"/>
      <c r="E663" s="40"/>
      <c r="F663" s="40"/>
    </row>
    <row r="664" ht="15" customHeight="1">
      <c r="A664" s="40"/>
      <c r="B664" s="40"/>
      <c r="C664" s="40"/>
      <c r="D664" s="40"/>
      <c r="E664" s="40"/>
      <c r="F664" s="40"/>
    </row>
    <row r="665" ht="15" customHeight="1">
      <c r="A665" s="40"/>
      <c r="B665" s="40"/>
      <c r="C665" s="40"/>
      <c r="D665" s="40"/>
      <c r="E665" s="40"/>
      <c r="F665" s="40"/>
    </row>
    <row r="666" ht="15" customHeight="1">
      <c r="A666" s="40"/>
      <c r="B666" s="40"/>
      <c r="C666" s="40"/>
      <c r="D666" s="40"/>
      <c r="E666" s="40"/>
      <c r="F666" s="40"/>
    </row>
    <row r="667" ht="15" customHeight="1">
      <c r="A667" s="40"/>
      <c r="B667" s="40"/>
      <c r="C667" s="40"/>
      <c r="D667" s="40"/>
      <c r="E667" s="40"/>
      <c r="F667" s="40"/>
    </row>
    <row r="668" ht="15" customHeight="1">
      <c r="A668" s="40"/>
      <c r="B668" s="40"/>
      <c r="C668" s="40"/>
      <c r="D668" s="40"/>
      <c r="E668" s="40"/>
      <c r="F668" s="40"/>
    </row>
    <row r="669" ht="15" customHeight="1">
      <c r="A669" s="40"/>
      <c r="B669" s="40"/>
      <c r="C669" s="40"/>
      <c r="D669" s="40"/>
      <c r="E669" s="40"/>
      <c r="F669" s="40"/>
    </row>
    <row r="670" ht="15" customHeight="1">
      <c r="A670" s="40"/>
      <c r="B670" s="40"/>
      <c r="C670" s="40"/>
      <c r="D670" s="40"/>
      <c r="E670" s="40"/>
      <c r="F670" s="40"/>
    </row>
    <row r="671" ht="15" customHeight="1">
      <c r="A671" s="40"/>
      <c r="B671" s="47"/>
      <c r="C671" s="70"/>
      <c r="D671" s="40"/>
      <c r="E671" s="40"/>
      <c r="F671" s="40"/>
    </row>
    <row r="672" ht="15" customHeight="1">
      <c r="A672" s="40"/>
      <c r="B672" s="40"/>
      <c r="C672" s="40"/>
      <c r="D672" s="40"/>
      <c r="E672" s="40"/>
      <c r="F672" s="40"/>
    </row>
    <row r="673" ht="15" customHeight="1">
      <c r="A673" s="40"/>
      <c r="B673" s="40"/>
      <c r="C673" s="40"/>
      <c r="D673" s="40"/>
      <c r="E673" s="40"/>
      <c r="F673" s="40"/>
    </row>
    <row r="674" ht="15" customHeight="1">
      <c r="A674" s="40"/>
      <c r="B674" s="40"/>
      <c r="C674" s="40"/>
      <c r="D674" s="40"/>
      <c r="E674" s="40"/>
      <c r="F674" s="40"/>
    </row>
    <row r="675" ht="15" customHeight="1">
      <c r="A675" s="40"/>
      <c r="B675" s="40"/>
      <c r="C675" s="40"/>
      <c r="D675" s="40"/>
      <c r="E675" s="40"/>
      <c r="F675" s="40"/>
    </row>
    <row r="676" ht="15" customHeight="1">
      <c r="A676" s="40"/>
      <c r="B676" s="40"/>
      <c r="C676" s="40"/>
      <c r="D676" s="40"/>
      <c r="E676" s="40"/>
      <c r="F676" s="40"/>
    </row>
    <row r="677" ht="15" customHeight="1">
      <c r="A677" s="40"/>
      <c r="B677" s="40"/>
      <c r="C677" s="40"/>
      <c r="D677" s="40"/>
      <c r="E677" s="40"/>
      <c r="F677" s="40"/>
    </row>
    <row r="678" ht="15" customHeight="1">
      <c r="A678" s="40"/>
      <c r="B678" s="40"/>
      <c r="C678" s="40"/>
      <c r="D678" s="40"/>
      <c r="E678" s="40"/>
      <c r="F678" s="40"/>
    </row>
    <row r="679" ht="15" customHeight="1">
      <c r="A679" s="40"/>
      <c r="B679" s="40"/>
      <c r="C679" s="40"/>
      <c r="D679" s="40"/>
      <c r="E679" s="40"/>
      <c r="F679" s="40"/>
    </row>
    <row r="680" ht="15" customHeight="1">
      <c r="A680" s="40"/>
      <c r="B680" s="40"/>
      <c r="C680" s="40"/>
      <c r="D680" s="40"/>
      <c r="E680" s="40"/>
      <c r="F680" s="40"/>
    </row>
    <row r="681" ht="15" customHeight="1">
      <c r="A681" s="40"/>
      <c r="B681" s="40"/>
      <c r="C681" s="40"/>
      <c r="D681" s="40"/>
      <c r="E681" s="40"/>
      <c r="F681" s="40"/>
    </row>
    <row r="682" ht="15" customHeight="1">
      <c r="A682" s="40"/>
      <c r="B682" s="40"/>
      <c r="C682" s="40"/>
      <c r="D682" s="40"/>
      <c r="E682" s="40"/>
      <c r="F682" s="40"/>
    </row>
    <row r="683" ht="15" customHeight="1">
      <c r="A683" s="40"/>
      <c r="B683" s="40"/>
      <c r="C683" s="40"/>
      <c r="D683" s="40"/>
      <c r="E683" s="40"/>
      <c r="F683" s="40"/>
    </row>
    <row r="684" ht="15" customHeight="1">
      <c r="A684" s="40"/>
      <c r="B684" s="40"/>
      <c r="C684" s="40"/>
      <c r="D684" s="40"/>
      <c r="E684" s="40"/>
      <c r="F684" s="40"/>
    </row>
    <row r="685" ht="15" customHeight="1">
      <c r="A685" s="40"/>
      <c r="B685" s="40"/>
      <c r="C685" s="40"/>
      <c r="D685" s="40"/>
      <c r="E685" s="40"/>
      <c r="F685" s="40"/>
    </row>
    <row r="686" ht="15" customHeight="1">
      <c r="A686" s="40"/>
      <c r="B686" s="40"/>
      <c r="C686" s="40"/>
      <c r="D686" s="40"/>
      <c r="E686" s="40"/>
      <c r="F686" s="40"/>
    </row>
    <row r="687" ht="15" customHeight="1">
      <c r="A687" s="40"/>
      <c r="B687" s="47"/>
      <c r="C687" s="70"/>
      <c r="D687" s="40"/>
      <c r="E687" s="40"/>
      <c r="F687" s="40"/>
    </row>
    <row r="688" ht="15" customHeight="1">
      <c r="A688" s="40"/>
      <c r="B688" s="40"/>
      <c r="C688" s="40"/>
      <c r="D688" s="40"/>
      <c r="E688" s="40"/>
      <c r="F688" s="40"/>
    </row>
    <row r="689" ht="15" customHeight="1">
      <c r="A689" s="40"/>
      <c r="B689" s="40"/>
      <c r="C689" s="40"/>
      <c r="D689" s="40"/>
      <c r="E689" s="40"/>
      <c r="F689" s="40"/>
    </row>
    <row r="690" ht="15" customHeight="1">
      <c r="A690" s="40"/>
      <c r="B690" s="40"/>
      <c r="C690" s="40"/>
      <c r="D690" s="40"/>
      <c r="E690" s="40"/>
      <c r="F690" s="40"/>
    </row>
    <row r="691" ht="15" customHeight="1">
      <c r="A691" s="40"/>
      <c r="B691" s="40"/>
      <c r="C691" s="40"/>
      <c r="D691" s="40"/>
      <c r="E691" s="40"/>
      <c r="F691" s="40"/>
    </row>
    <row r="692" ht="15" customHeight="1">
      <c r="A692" s="40"/>
      <c r="B692" s="40"/>
      <c r="C692" s="40"/>
      <c r="D692" s="40"/>
      <c r="E692" s="40"/>
      <c r="F692" s="40"/>
    </row>
    <row r="693" ht="15" customHeight="1">
      <c r="A693" s="40"/>
      <c r="B693" s="40"/>
      <c r="C693" s="40"/>
      <c r="D693" s="40"/>
      <c r="E693" s="40"/>
      <c r="F693" s="40"/>
    </row>
    <row r="694" ht="15" customHeight="1">
      <c r="A694" s="40"/>
      <c r="B694" s="40"/>
      <c r="C694" s="40"/>
      <c r="D694" s="40"/>
      <c r="E694" s="40"/>
      <c r="F694" s="40"/>
    </row>
    <row r="695" ht="15" customHeight="1">
      <c r="A695" s="40"/>
      <c r="B695" s="40"/>
      <c r="C695" s="40"/>
      <c r="D695" s="40"/>
      <c r="E695" s="40"/>
      <c r="F695" s="40"/>
    </row>
    <row r="696" ht="15" customHeight="1">
      <c r="A696" s="40"/>
      <c r="B696" s="40"/>
      <c r="C696" s="40"/>
      <c r="D696" s="40"/>
      <c r="E696" s="40"/>
      <c r="F696" s="40"/>
    </row>
    <row r="697" ht="15" customHeight="1">
      <c r="A697" s="40"/>
      <c r="B697" s="40"/>
      <c r="C697" s="40"/>
      <c r="D697" s="40"/>
      <c r="E697" s="40"/>
      <c r="F697" s="40"/>
    </row>
    <row r="698" ht="15" customHeight="1">
      <c r="A698" s="40"/>
      <c r="B698" s="40"/>
      <c r="C698" s="40"/>
      <c r="D698" s="40"/>
      <c r="E698" s="40"/>
      <c r="F698" s="40"/>
    </row>
    <row r="699" ht="15" customHeight="1">
      <c r="A699" s="40"/>
      <c r="B699" s="40"/>
      <c r="C699" s="40"/>
      <c r="D699" s="40"/>
      <c r="E699" s="40"/>
      <c r="F699" s="40"/>
    </row>
    <row r="700" ht="15" customHeight="1">
      <c r="A700" s="40"/>
      <c r="B700" s="40"/>
      <c r="C700" s="40"/>
      <c r="D700" s="40"/>
      <c r="E700" s="40"/>
      <c r="F700" s="40"/>
    </row>
    <row r="701" ht="15" customHeight="1">
      <c r="A701" s="40"/>
      <c r="B701" s="40"/>
      <c r="C701" s="40"/>
      <c r="D701" s="40"/>
      <c r="E701" s="40"/>
      <c r="F701" s="40"/>
    </row>
    <row r="702" ht="15" customHeight="1">
      <c r="A702" s="40"/>
      <c r="B702" s="40"/>
      <c r="C702" s="40"/>
      <c r="D702" s="40"/>
      <c r="E702" s="40"/>
      <c r="F702" s="40"/>
    </row>
    <row r="703" ht="15" customHeight="1">
      <c r="A703" s="40"/>
      <c r="B703" s="40"/>
      <c r="C703" s="40"/>
      <c r="D703" s="40"/>
      <c r="E703" s="40"/>
      <c r="F703" s="40"/>
    </row>
    <row r="704" ht="15" customHeight="1">
      <c r="A704" s="40"/>
      <c r="B704" s="40"/>
      <c r="C704" s="40"/>
      <c r="D704" s="40"/>
      <c r="E704" s="40"/>
      <c r="F704" s="40"/>
    </row>
    <row r="705" ht="15" customHeight="1">
      <c r="A705" s="40"/>
      <c r="B705" s="40"/>
      <c r="C705" s="40"/>
      <c r="D705" s="40"/>
      <c r="E705" s="40"/>
      <c r="F705" s="40"/>
    </row>
    <row r="706" ht="15" customHeight="1">
      <c r="A706" s="40"/>
      <c r="B706" s="40"/>
      <c r="C706" s="40"/>
      <c r="D706" s="40"/>
      <c r="E706" s="40"/>
      <c r="F706" s="40"/>
    </row>
    <row r="707" ht="15" customHeight="1">
      <c r="A707" s="40"/>
      <c r="B707" s="40"/>
      <c r="C707" s="40"/>
      <c r="D707" s="40"/>
      <c r="E707" s="40"/>
      <c r="F707" s="40"/>
    </row>
    <row r="708" ht="15" customHeight="1">
      <c r="A708" s="40"/>
      <c r="B708" s="40"/>
      <c r="C708" s="40"/>
      <c r="D708" s="40"/>
      <c r="E708" s="40"/>
      <c r="F708" s="40"/>
    </row>
    <row r="709" ht="15" customHeight="1">
      <c r="A709" s="40"/>
      <c r="B709" s="40"/>
      <c r="C709" s="40"/>
      <c r="D709" s="40"/>
      <c r="E709" s="40"/>
      <c r="F709" s="40"/>
    </row>
    <row r="710" ht="15" customHeight="1">
      <c r="A710" s="40"/>
      <c r="B710" s="40"/>
      <c r="C710" s="40"/>
      <c r="D710" s="40"/>
      <c r="E710" s="40"/>
      <c r="F710" s="40"/>
    </row>
    <row r="711" ht="15" customHeight="1">
      <c r="A711" s="40"/>
      <c r="B711" s="40"/>
      <c r="C711" s="40"/>
      <c r="D711" s="40"/>
      <c r="E711" s="40"/>
      <c r="F711" s="40"/>
    </row>
    <row r="712" ht="15" customHeight="1">
      <c r="A712" s="40"/>
      <c r="B712" s="40"/>
      <c r="C712" s="40"/>
      <c r="D712" s="40"/>
      <c r="E712" s="40"/>
      <c r="F712" s="40"/>
    </row>
    <row r="713" ht="15" customHeight="1">
      <c r="A713" s="40"/>
      <c r="B713" s="40"/>
      <c r="C713" s="40"/>
      <c r="D713" s="40"/>
      <c r="E713" s="40"/>
      <c r="F713" s="40"/>
    </row>
    <row r="714" ht="15" customHeight="1">
      <c r="A714" s="40"/>
      <c r="B714" s="47"/>
      <c r="C714" s="70"/>
      <c r="D714" s="40"/>
      <c r="E714" s="40"/>
      <c r="F714" s="40"/>
    </row>
    <row r="715" ht="15" customHeight="1">
      <c r="A715" s="40"/>
      <c r="B715" s="40"/>
      <c r="C715" s="40"/>
      <c r="D715" s="40"/>
      <c r="E715" s="40"/>
      <c r="F715" s="40"/>
    </row>
    <row r="716" ht="15" customHeight="1">
      <c r="A716" s="40"/>
      <c r="B716" s="40"/>
      <c r="C716" s="40"/>
      <c r="D716" s="40"/>
      <c r="E716" s="40"/>
      <c r="F716" s="40"/>
    </row>
    <row r="717" ht="15" customHeight="1">
      <c r="A717" s="40"/>
      <c r="B717" s="40"/>
      <c r="C717" s="40"/>
      <c r="D717" s="40"/>
      <c r="E717" s="40"/>
      <c r="F717" s="40"/>
    </row>
    <row r="718" ht="15" customHeight="1">
      <c r="A718" s="40"/>
      <c r="B718" s="40"/>
      <c r="C718" s="40"/>
      <c r="D718" s="40"/>
      <c r="E718" s="40"/>
      <c r="F718" s="40"/>
    </row>
    <row r="719" ht="15" customHeight="1">
      <c r="A719" s="40"/>
      <c r="B719" s="40"/>
      <c r="C719" s="40"/>
      <c r="D719" s="40"/>
      <c r="E719" s="40"/>
      <c r="F719" s="40"/>
    </row>
    <row r="720" ht="15" customHeight="1">
      <c r="A720" s="40"/>
      <c r="B720" s="40"/>
      <c r="C720" s="40"/>
      <c r="D720" s="40"/>
      <c r="E720" s="40"/>
      <c r="F720" s="40"/>
    </row>
    <row r="721" ht="15" customHeight="1">
      <c r="A721" s="40"/>
      <c r="B721" s="40"/>
      <c r="C721" s="40"/>
      <c r="D721" s="40"/>
      <c r="E721" s="40"/>
      <c r="F721" s="40"/>
    </row>
    <row r="722" ht="15" customHeight="1">
      <c r="A722" s="40"/>
      <c r="B722" s="40"/>
      <c r="C722" s="40"/>
      <c r="D722" s="40"/>
      <c r="E722" s="40"/>
      <c r="F722" s="40"/>
    </row>
    <row r="723" ht="15" customHeight="1">
      <c r="A723" s="40"/>
      <c r="B723" s="40"/>
      <c r="C723" s="40"/>
      <c r="D723" s="40"/>
      <c r="E723" s="40"/>
      <c r="F723" s="40"/>
    </row>
    <row r="724" ht="15" customHeight="1">
      <c r="A724" s="40"/>
      <c r="B724" s="40"/>
      <c r="C724" s="40"/>
      <c r="D724" s="40"/>
      <c r="E724" s="40"/>
      <c r="F724" s="40"/>
    </row>
    <row r="725" ht="15" customHeight="1">
      <c r="A725" s="40"/>
      <c r="B725" s="40"/>
      <c r="C725" s="40"/>
      <c r="D725" s="40"/>
      <c r="E725" s="40"/>
      <c r="F725" s="40"/>
    </row>
    <row r="726" ht="15" customHeight="1">
      <c r="A726" s="40"/>
      <c r="B726" s="40"/>
      <c r="C726" s="40"/>
      <c r="D726" s="40"/>
      <c r="E726" s="40"/>
      <c r="F726" s="40"/>
    </row>
    <row r="727" ht="15" customHeight="1">
      <c r="A727" s="40"/>
      <c r="B727" s="40"/>
      <c r="C727" s="40"/>
      <c r="D727" s="40"/>
      <c r="E727" s="40"/>
      <c r="F727" s="40"/>
    </row>
    <row r="728" ht="15" customHeight="1">
      <c r="A728" s="40"/>
      <c r="B728" s="40"/>
      <c r="C728" s="40"/>
      <c r="D728" s="40"/>
      <c r="E728" s="40"/>
      <c r="F728" s="40"/>
    </row>
    <row r="729" ht="15" customHeight="1">
      <c r="A729" s="40"/>
      <c r="B729" s="47"/>
      <c r="C729" s="70"/>
      <c r="D729" s="40"/>
      <c r="E729" s="40"/>
      <c r="F729" s="40"/>
    </row>
    <row r="730" ht="15" customHeight="1">
      <c r="A730" s="40"/>
      <c r="B730" s="40"/>
      <c r="C730" s="40"/>
      <c r="D730" s="40"/>
      <c r="E730" s="40"/>
      <c r="F730" s="40"/>
    </row>
    <row r="731" ht="15" customHeight="1">
      <c r="A731" s="40"/>
      <c r="B731" s="40"/>
      <c r="C731" s="40"/>
      <c r="D731" s="40"/>
      <c r="E731" s="40"/>
      <c r="F731" s="40"/>
    </row>
    <row r="732" ht="15" customHeight="1">
      <c r="A732" s="40"/>
      <c r="B732" s="40"/>
      <c r="C732" s="40"/>
      <c r="D732" s="40"/>
      <c r="E732" s="40"/>
      <c r="F732" s="40"/>
    </row>
    <row r="733" ht="15" customHeight="1">
      <c r="A733" s="40"/>
      <c r="B733" s="40"/>
      <c r="C733" s="40"/>
      <c r="D733" s="40"/>
      <c r="E733" s="40"/>
      <c r="F733" s="40"/>
    </row>
    <row r="734" ht="15" customHeight="1">
      <c r="A734" s="40"/>
      <c r="B734" s="40"/>
      <c r="C734" s="40"/>
      <c r="D734" s="40"/>
      <c r="E734" s="40"/>
      <c r="F734" s="40"/>
    </row>
    <row r="735" ht="15" customHeight="1">
      <c r="A735" s="40"/>
      <c r="B735" s="40"/>
      <c r="C735" s="40"/>
      <c r="D735" s="40"/>
      <c r="E735" s="40"/>
      <c r="F735" s="40"/>
    </row>
    <row r="736" ht="15" customHeight="1">
      <c r="A736" s="40"/>
      <c r="B736" s="40"/>
      <c r="C736" s="40"/>
      <c r="D736" s="40"/>
      <c r="E736" s="40"/>
      <c r="F736" s="40"/>
    </row>
    <row r="737" ht="15" customHeight="1">
      <c r="A737" s="40"/>
      <c r="B737" s="40"/>
      <c r="C737" s="40"/>
      <c r="D737" s="40"/>
      <c r="E737" s="40"/>
      <c r="F737" s="40"/>
    </row>
    <row r="738" ht="15" customHeight="1">
      <c r="A738" s="40"/>
      <c r="B738" s="40"/>
      <c r="C738" s="40"/>
      <c r="D738" s="40"/>
      <c r="E738" s="40"/>
      <c r="F738" s="40"/>
    </row>
    <row r="739" ht="15" customHeight="1">
      <c r="A739" s="40"/>
      <c r="B739" s="40"/>
      <c r="C739" s="40"/>
      <c r="D739" s="40"/>
      <c r="E739" s="40"/>
      <c r="F739" s="40"/>
    </row>
    <row r="740" ht="15" customHeight="1">
      <c r="A740" s="40"/>
      <c r="B740" s="40"/>
      <c r="C740" s="40"/>
      <c r="D740" s="40"/>
      <c r="E740" s="40"/>
      <c r="F740" s="40"/>
    </row>
    <row r="741" ht="15" customHeight="1">
      <c r="A741" s="40"/>
      <c r="B741" s="40"/>
      <c r="C741" s="40"/>
      <c r="D741" s="40"/>
      <c r="E741" s="40"/>
      <c r="F741" s="40"/>
    </row>
    <row r="742" ht="15" customHeight="1">
      <c r="A742" s="40"/>
      <c r="B742" s="47"/>
      <c r="C742" s="70"/>
      <c r="D742" s="40"/>
      <c r="E742" s="40"/>
      <c r="F742" s="40"/>
    </row>
    <row r="743" ht="15" customHeight="1">
      <c r="A743" s="40"/>
      <c r="B743" s="40"/>
      <c r="C743" s="40"/>
      <c r="D743" s="40"/>
      <c r="E743" s="40"/>
      <c r="F743" s="40"/>
    </row>
    <row r="744" ht="15" customHeight="1">
      <c r="A744" s="40"/>
      <c r="B744" s="40"/>
      <c r="C744" s="40"/>
      <c r="D744" s="40"/>
      <c r="E744" s="40"/>
      <c r="F744" s="40"/>
    </row>
    <row r="745" ht="15" customHeight="1">
      <c r="A745" s="40"/>
      <c r="B745" s="40"/>
      <c r="C745" s="40"/>
      <c r="D745" s="40"/>
      <c r="E745" s="40"/>
      <c r="F745" s="40"/>
    </row>
    <row r="746" ht="15" customHeight="1">
      <c r="A746" s="40"/>
      <c r="B746" s="40"/>
      <c r="C746" s="40"/>
      <c r="D746" s="40"/>
      <c r="E746" s="40"/>
      <c r="F746" s="40"/>
    </row>
    <row r="747" ht="15" customHeight="1">
      <c r="A747" s="40"/>
      <c r="B747" s="40"/>
      <c r="C747" s="40"/>
      <c r="D747" s="40"/>
      <c r="E747" s="40"/>
      <c r="F747" s="40"/>
    </row>
    <row r="748" ht="15" customHeight="1">
      <c r="A748" s="40"/>
      <c r="B748" s="40"/>
      <c r="C748" s="40"/>
      <c r="D748" s="40"/>
      <c r="E748" s="40"/>
      <c r="F748" s="40"/>
    </row>
    <row r="749" ht="15" customHeight="1">
      <c r="A749" s="40"/>
      <c r="B749" s="40"/>
      <c r="C749" s="40"/>
      <c r="D749" s="40"/>
      <c r="E749" s="40"/>
      <c r="F749" s="40"/>
    </row>
    <row r="750" ht="15" customHeight="1">
      <c r="A750" s="40"/>
      <c r="B750" s="47"/>
      <c r="C750" s="70"/>
      <c r="D750" s="40"/>
      <c r="E750" s="40"/>
      <c r="F750" s="40"/>
    </row>
    <row r="751" ht="15" customHeight="1">
      <c r="A751" s="40"/>
      <c r="B751" s="40"/>
      <c r="C751" s="40"/>
      <c r="D751" s="40"/>
      <c r="E751" s="40"/>
      <c r="F751" s="40"/>
    </row>
    <row r="752" ht="15" customHeight="1">
      <c r="A752" s="40"/>
      <c r="B752" s="47"/>
      <c r="C752" s="70"/>
      <c r="D752" s="40"/>
      <c r="E752" s="40"/>
      <c r="F752" s="40"/>
    </row>
    <row r="753" ht="15" customHeight="1">
      <c r="A753" s="40"/>
      <c r="B753" s="40"/>
      <c r="C753" s="40"/>
      <c r="D753" s="40"/>
      <c r="E753" s="40"/>
      <c r="F753" s="40"/>
    </row>
    <row r="754" ht="15" customHeight="1">
      <c r="A754" s="40"/>
      <c r="B754" s="40"/>
      <c r="C754" s="40"/>
      <c r="D754" s="40"/>
      <c r="E754" s="40"/>
      <c r="F754" s="40"/>
    </row>
    <row r="755" ht="15" customHeight="1">
      <c r="A755" s="40"/>
      <c r="B755" s="40"/>
      <c r="C755" s="40"/>
      <c r="D755" s="40"/>
      <c r="E755" s="40"/>
      <c r="F755" s="40"/>
    </row>
    <row r="756" ht="15" customHeight="1">
      <c r="A756" s="40"/>
      <c r="B756" s="40"/>
      <c r="C756" s="40"/>
      <c r="D756" s="40"/>
      <c r="E756" s="40"/>
      <c r="F756" s="40"/>
    </row>
    <row r="757" ht="15" customHeight="1">
      <c r="A757" s="40"/>
      <c r="B757" s="40"/>
      <c r="C757" s="40"/>
      <c r="D757" s="40"/>
      <c r="E757" s="40"/>
      <c r="F757" s="40"/>
    </row>
    <row r="758" ht="15" customHeight="1">
      <c r="A758" s="40"/>
      <c r="B758" s="40"/>
      <c r="C758" s="40"/>
      <c r="D758" s="40"/>
      <c r="E758" s="40"/>
      <c r="F758" s="40"/>
    </row>
    <row r="759" ht="15" customHeight="1">
      <c r="A759" s="40"/>
      <c r="B759" s="40"/>
      <c r="C759" s="40"/>
      <c r="D759" s="40"/>
      <c r="E759" s="40"/>
      <c r="F759" s="40"/>
    </row>
    <row r="760" ht="15" customHeight="1">
      <c r="A760" s="40"/>
      <c r="B760" s="47"/>
      <c r="C760" s="70"/>
      <c r="D760" s="40"/>
      <c r="E760" s="40"/>
      <c r="F760" s="40"/>
    </row>
    <row r="761" ht="15" customHeight="1">
      <c r="A761" s="40"/>
      <c r="B761" s="40"/>
      <c r="C761" s="40"/>
      <c r="D761" s="40"/>
      <c r="E761" s="40"/>
      <c r="F761" s="40"/>
    </row>
    <row r="762" ht="15" customHeight="1">
      <c r="A762" s="40"/>
      <c r="B762" s="40"/>
      <c r="C762" s="40"/>
      <c r="D762" s="40"/>
      <c r="E762" s="40"/>
      <c r="F762" s="40"/>
    </row>
    <row r="763" ht="15" customHeight="1">
      <c r="A763" s="40"/>
      <c r="B763" s="40"/>
      <c r="C763" s="40"/>
      <c r="D763" s="40"/>
      <c r="E763" s="40"/>
      <c r="F763" s="40"/>
    </row>
    <row r="764" ht="15" customHeight="1">
      <c r="A764" s="40"/>
      <c r="B764" s="40"/>
      <c r="C764" s="40"/>
      <c r="D764" s="40"/>
      <c r="E764" s="40"/>
      <c r="F764" s="40"/>
    </row>
    <row r="765" ht="15" customHeight="1">
      <c r="A765" s="40"/>
      <c r="B765" s="40"/>
      <c r="C765" s="40"/>
      <c r="D765" s="40"/>
      <c r="E765" s="40"/>
      <c r="F765" s="40"/>
    </row>
    <row r="766" ht="15" customHeight="1">
      <c r="A766" s="40"/>
      <c r="B766" s="40"/>
      <c r="C766" s="40"/>
      <c r="D766" s="40"/>
      <c r="E766" s="40"/>
      <c r="F766" s="40"/>
    </row>
    <row r="767" ht="15" customHeight="1">
      <c r="A767" s="40"/>
      <c r="B767" s="40"/>
      <c r="C767" s="40"/>
      <c r="D767" s="40"/>
      <c r="E767" s="40"/>
      <c r="F767" s="40"/>
    </row>
    <row r="768" ht="15" customHeight="1">
      <c r="A768" s="40"/>
      <c r="B768" s="40"/>
      <c r="C768" s="40"/>
      <c r="D768" s="40"/>
      <c r="E768" s="40"/>
      <c r="F768" s="40"/>
    </row>
    <row r="769" ht="15" customHeight="1">
      <c r="A769" s="40"/>
      <c r="B769" s="47"/>
      <c r="C769" s="70"/>
      <c r="D769" s="40"/>
      <c r="E769" s="40"/>
      <c r="F769" s="40"/>
    </row>
    <row r="770" ht="15" customHeight="1">
      <c r="A770" s="40"/>
      <c r="B770" s="40"/>
      <c r="C770" s="40"/>
      <c r="D770" s="40"/>
      <c r="E770" s="40"/>
      <c r="F770" s="40"/>
    </row>
    <row r="771" ht="15" customHeight="1">
      <c r="A771" s="40"/>
      <c r="B771" s="40"/>
      <c r="C771" s="40"/>
      <c r="D771" s="40"/>
      <c r="E771" s="40"/>
      <c r="F771" s="40"/>
    </row>
    <row r="772" ht="15" customHeight="1">
      <c r="A772" s="40"/>
      <c r="B772" s="40"/>
      <c r="C772" s="40"/>
      <c r="D772" s="40"/>
      <c r="E772" s="40"/>
      <c r="F772" s="40"/>
    </row>
    <row r="773" ht="15" customHeight="1">
      <c r="A773" s="40"/>
      <c r="B773" s="40"/>
      <c r="C773" s="40"/>
      <c r="D773" s="40"/>
      <c r="E773" s="40"/>
      <c r="F773" s="40"/>
    </row>
    <row r="774" ht="15" customHeight="1">
      <c r="A774" s="40"/>
      <c r="B774" s="40"/>
      <c r="C774" s="40"/>
      <c r="D774" s="40"/>
      <c r="E774" s="40"/>
      <c r="F774" s="40"/>
    </row>
    <row r="775" ht="15" customHeight="1">
      <c r="A775" s="40"/>
      <c r="B775" s="40"/>
      <c r="C775" s="40"/>
      <c r="D775" s="40"/>
      <c r="E775" s="40"/>
      <c r="F775" s="40"/>
    </row>
    <row r="776" ht="15" customHeight="1">
      <c r="A776" s="40"/>
      <c r="B776" s="40"/>
      <c r="C776" s="40"/>
      <c r="D776" s="40"/>
      <c r="E776" s="40"/>
      <c r="F776" s="40"/>
    </row>
    <row r="777" ht="15" customHeight="1">
      <c r="A777" s="40"/>
      <c r="B777" s="40"/>
      <c r="C777" s="40"/>
      <c r="D777" s="40"/>
      <c r="E777" s="40"/>
      <c r="F777" s="40"/>
    </row>
    <row r="778" ht="15" customHeight="1">
      <c r="A778" s="40"/>
      <c r="B778" s="40"/>
      <c r="C778" s="40"/>
      <c r="D778" s="40"/>
      <c r="E778" s="40"/>
      <c r="F778" s="40"/>
    </row>
    <row r="779" ht="15" customHeight="1">
      <c r="A779" s="40"/>
      <c r="B779" s="40"/>
      <c r="C779" s="40"/>
      <c r="D779" s="40"/>
      <c r="E779" s="40"/>
      <c r="F779" s="40"/>
    </row>
    <row r="780" ht="15" customHeight="1">
      <c r="A780" s="40"/>
      <c r="B780" s="40"/>
      <c r="C780" s="40"/>
      <c r="D780" s="40"/>
      <c r="E780" s="40"/>
      <c r="F780" s="40"/>
    </row>
    <row r="781" ht="15" customHeight="1">
      <c r="A781" s="40"/>
      <c r="B781" s="40"/>
      <c r="C781" s="40"/>
      <c r="D781" s="40"/>
      <c r="E781" s="40"/>
      <c r="F781" s="40"/>
    </row>
    <row r="782" ht="15" customHeight="1">
      <c r="A782" s="40"/>
      <c r="B782" s="40"/>
      <c r="C782" s="40"/>
      <c r="D782" s="40"/>
      <c r="E782" s="40"/>
      <c r="F782" s="40"/>
    </row>
    <row r="783" ht="15" customHeight="1">
      <c r="A783" s="40"/>
      <c r="B783" s="40"/>
      <c r="C783" s="40"/>
      <c r="D783" s="40"/>
      <c r="E783" s="40"/>
      <c r="F783" s="40"/>
    </row>
    <row r="784" ht="15" customHeight="1">
      <c r="A784" s="40"/>
      <c r="B784" s="40"/>
      <c r="C784" s="40"/>
      <c r="D784" s="40"/>
      <c r="E784" s="40"/>
      <c r="F784" s="40"/>
    </row>
    <row r="785" ht="15" customHeight="1">
      <c r="A785" s="40"/>
      <c r="B785" s="40"/>
      <c r="C785" s="40"/>
      <c r="D785" s="40"/>
      <c r="E785" s="40"/>
      <c r="F785" s="40"/>
    </row>
    <row r="786" ht="15" customHeight="1">
      <c r="A786" s="40"/>
      <c r="B786" s="40"/>
      <c r="C786" s="40"/>
      <c r="D786" s="40"/>
      <c r="E786" s="40"/>
      <c r="F786" s="40"/>
    </row>
    <row r="787" ht="15" customHeight="1">
      <c r="A787" s="40"/>
      <c r="B787" s="47"/>
      <c r="C787" s="70"/>
      <c r="D787" s="40"/>
      <c r="E787" s="40"/>
      <c r="F787" s="40"/>
    </row>
    <row r="788" ht="15" customHeight="1">
      <c r="A788" s="40"/>
      <c r="B788" s="40"/>
      <c r="C788" s="40"/>
      <c r="D788" s="40"/>
      <c r="E788" s="40"/>
      <c r="F788" s="40"/>
    </row>
    <row r="789" ht="15" customHeight="1">
      <c r="A789" s="40"/>
      <c r="B789" s="40"/>
      <c r="C789" s="40"/>
      <c r="D789" s="40"/>
      <c r="E789" s="40"/>
      <c r="F789" s="40"/>
    </row>
    <row r="790" ht="15" customHeight="1">
      <c r="A790" s="40"/>
      <c r="B790" s="40"/>
      <c r="C790" s="40"/>
      <c r="D790" s="40"/>
      <c r="E790" s="40"/>
      <c r="F790" s="40"/>
    </row>
    <row r="791" ht="15" customHeight="1">
      <c r="A791" s="40"/>
      <c r="B791" s="40"/>
      <c r="C791" s="40"/>
      <c r="D791" s="40"/>
      <c r="E791" s="40"/>
      <c r="F791" s="40"/>
    </row>
    <row r="792" ht="15" customHeight="1">
      <c r="A792" s="40"/>
      <c r="B792" s="40"/>
      <c r="C792" s="40"/>
      <c r="D792" s="40"/>
      <c r="E792" s="40"/>
      <c r="F792" s="40"/>
    </row>
    <row r="793" ht="15" customHeight="1">
      <c r="A793" s="40"/>
      <c r="B793" s="40"/>
      <c r="C793" s="40"/>
      <c r="D793" s="40"/>
      <c r="E793" s="40"/>
      <c r="F793" s="40"/>
    </row>
    <row r="794" ht="15" customHeight="1">
      <c r="A794" s="40"/>
      <c r="B794" s="40"/>
      <c r="C794" s="40"/>
      <c r="D794" s="40"/>
      <c r="E794" s="40"/>
      <c r="F794" s="40"/>
    </row>
    <row r="795" ht="15" customHeight="1">
      <c r="A795" s="40"/>
      <c r="B795" s="40"/>
      <c r="C795" s="40"/>
      <c r="D795" s="40"/>
      <c r="E795" s="40"/>
      <c r="F795" s="40"/>
    </row>
    <row r="796" ht="15" customHeight="1">
      <c r="A796" s="40"/>
      <c r="B796" s="40"/>
      <c r="C796" s="40"/>
      <c r="D796" s="40"/>
      <c r="E796" s="40"/>
      <c r="F796" s="40"/>
    </row>
    <row r="797" ht="15" customHeight="1">
      <c r="A797" s="40"/>
      <c r="B797" s="40"/>
      <c r="C797" s="40"/>
      <c r="D797" s="40"/>
      <c r="E797" s="40"/>
      <c r="F797" s="40"/>
    </row>
    <row r="798" ht="15" customHeight="1">
      <c r="A798" s="40"/>
      <c r="B798" s="40"/>
      <c r="C798" s="40"/>
      <c r="D798" s="40"/>
      <c r="E798" s="40"/>
      <c r="F798" s="40"/>
    </row>
    <row r="799" ht="15" customHeight="1">
      <c r="A799" s="40"/>
      <c r="B799" s="40"/>
      <c r="C799" s="40"/>
      <c r="D799" s="40"/>
      <c r="E799" s="40"/>
      <c r="F799" s="40"/>
    </row>
    <row r="800" ht="15" customHeight="1">
      <c r="A800" s="40"/>
      <c r="B800" s="40"/>
      <c r="C800" s="40"/>
      <c r="D800" s="40"/>
      <c r="E800" s="40"/>
      <c r="F800" s="40"/>
    </row>
    <row r="801" ht="15" customHeight="1">
      <c r="A801" s="40"/>
      <c r="B801" s="40"/>
      <c r="C801" s="40"/>
      <c r="D801" s="40"/>
      <c r="E801" s="40"/>
      <c r="F801" s="40"/>
    </row>
    <row r="802" ht="15" customHeight="1">
      <c r="A802" s="40"/>
      <c r="B802" s="40"/>
      <c r="C802" s="40"/>
      <c r="D802" s="40"/>
      <c r="E802" s="40"/>
      <c r="F802" s="40"/>
    </row>
    <row r="803" ht="15" customHeight="1">
      <c r="A803" s="40"/>
      <c r="B803" s="40"/>
      <c r="C803" s="40"/>
      <c r="D803" s="40"/>
      <c r="E803" s="40"/>
      <c r="F803" s="40"/>
    </row>
    <row r="804" ht="15" customHeight="1">
      <c r="A804" s="40"/>
      <c r="B804" s="40"/>
      <c r="C804" s="40"/>
      <c r="D804" s="40"/>
      <c r="E804" s="40"/>
      <c r="F804" s="40"/>
    </row>
    <row r="805" ht="15" customHeight="1">
      <c r="A805" s="40"/>
      <c r="B805" s="47"/>
      <c r="C805" s="70"/>
      <c r="D805" s="40"/>
      <c r="E805" s="40"/>
      <c r="F805" s="40"/>
    </row>
    <row r="806" ht="15" customHeight="1">
      <c r="A806" s="40"/>
      <c r="B806" s="40"/>
      <c r="C806" s="40"/>
      <c r="D806" s="40"/>
      <c r="E806" s="40"/>
      <c r="F806" s="40"/>
    </row>
    <row r="807" ht="15" customHeight="1">
      <c r="A807" s="40"/>
      <c r="B807" s="40"/>
      <c r="C807" s="40"/>
      <c r="D807" s="40"/>
      <c r="E807" s="40"/>
      <c r="F807" s="40"/>
    </row>
    <row r="808" ht="15" customHeight="1">
      <c r="A808" s="40"/>
      <c r="B808" s="40"/>
      <c r="C808" s="40"/>
      <c r="D808" s="40"/>
      <c r="E808" s="40"/>
      <c r="F808" s="40"/>
    </row>
    <row r="809" ht="15" customHeight="1">
      <c r="A809" s="40"/>
      <c r="B809" s="40"/>
      <c r="C809" s="40"/>
      <c r="D809" s="40"/>
      <c r="E809" s="40"/>
      <c r="F809" s="40"/>
    </row>
    <row r="810" ht="15" customHeight="1">
      <c r="A810" s="40"/>
      <c r="B810" s="40"/>
      <c r="C810" s="40"/>
      <c r="D810" s="40"/>
      <c r="E810" s="40"/>
      <c r="F810" s="40"/>
    </row>
    <row r="811" ht="15" customHeight="1">
      <c r="A811" s="40"/>
      <c r="B811" s="40"/>
      <c r="C811" s="40"/>
      <c r="D811" s="40"/>
      <c r="E811" s="40"/>
      <c r="F811" s="40"/>
    </row>
    <row r="812" ht="15" customHeight="1">
      <c r="A812" s="40"/>
      <c r="B812" s="40"/>
      <c r="C812" s="40"/>
      <c r="D812" s="40"/>
      <c r="E812" s="40"/>
      <c r="F812" s="40"/>
    </row>
    <row r="813" ht="15" customHeight="1">
      <c r="A813" s="40"/>
      <c r="B813" s="40"/>
      <c r="C813" s="40"/>
      <c r="D813" s="40"/>
      <c r="E813" s="40"/>
      <c r="F813" s="40"/>
    </row>
    <row r="814" ht="15" customHeight="1">
      <c r="A814" s="40"/>
      <c r="B814" s="40"/>
      <c r="C814" s="40"/>
      <c r="D814" s="40"/>
      <c r="E814" s="40"/>
      <c r="F814" s="40"/>
    </row>
    <row r="815" ht="15" customHeight="1">
      <c r="A815" s="40"/>
      <c r="B815" s="40"/>
      <c r="C815" s="40"/>
      <c r="D815" s="40"/>
      <c r="E815" s="40"/>
      <c r="F815" s="40"/>
    </row>
    <row r="816" ht="15" customHeight="1">
      <c r="A816" s="40"/>
      <c r="B816" s="40"/>
      <c r="C816" s="40"/>
      <c r="D816" s="40"/>
      <c r="E816" s="40"/>
      <c r="F816" s="40"/>
    </row>
    <row r="817" ht="15" customHeight="1">
      <c r="A817" s="40"/>
      <c r="B817" s="40"/>
      <c r="C817" s="40"/>
      <c r="D817" s="40"/>
      <c r="E817" s="40"/>
      <c r="F817" s="40"/>
    </row>
    <row r="818" ht="15" customHeight="1">
      <c r="A818" s="40"/>
      <c r="B818" s="40"/>
      <c r="C818" s="40"/>
      <c r="D818" s="40"/>
      <c r="E818" s="40"/>
      <c r="F818" s="40"/>
    </row>
    <row r="819" ht="15" customHeight="1">
      <c r="A819" s="40"/>
      <c r="B819" s="40"/>
      <c r="C819" s="40"/>
      <c r="D819" s="40"/>
      <c r="E819" s="40"/>
      <c r="F819" s="40"/>
    </row>
    <row r="820" ht="15" customHeight="1">
      <c r="A820" s="40"/>
      <c r="B820" s="40"/>
      <c r="C820" s="40"/>
      <c r="D820" s="40"/>
      <c r="E820" s="40"/>
      <c r="F820" s="40"/>
    </row>
    <row r="821" ht="15" customHeight="1">
      <c r="A821" s="40"/>
      <c r="B821" s="40"/>
      <c r="C821" s="40"/>
      <c r="D821" s="40"/>
      <c r="E821" s="40"/>
      <c r="F821" s="40"/>
    </row>
    <row r="822" ht="15" customHeight="1">
      <c r="A822" s="40"/>
      <c r="B822" s="40"/>
      <c r="C822" s="40"/>
      <c r="D822" s="40"/>
      <c r="E822" s="40"/>
      <c r="F822" s="40"/>
    </row>
    <row r="823" ht="15" customHeight="1">
      <c r="A823" s="40"/>
      <c r="B823" s="40"/>
      <c r="C823" s="40"/>
      <c r="D823" s="40"/>
      <c r="E823" s="40"/>
      <c r="F823" s="40"/>
    </row>
    <row r="824" ht="15" customHeight="1">
      <c r="A824" s="40"/>
      <c r="B824" s="40"/>
      <c r="C824" s="40"/>
      <c r="D824" s="40"/>
      <c r="E824" s="40"/>
      <c r="F824" s="40"/>
    </row>
    <row r="825" ht="15" customHeight="1">
      <c r="A825" s="40"/>
      <c r="B825" s="47"/>
      <c r="C825" s="70"/>
      <c r="D825" s="40"/>
      <c r="E825" s="40"/>
      <c r="F825" s="40"/>
    </row>
    <row r="826" ht="15" customHeight="1">
      <c r="A826" s="40"/>
      <c r="B826" s="40"/>
      <c r="C826" s="40"/>
      <c r="D826" s="40"/>
      <c r="E826" s="40"/>
      <c r="F826" s="40"/>
    </row>
    <row r="827" ht="15" customHeight="1">
      <c r="A827" s="40"/>
      <c r="B827" s="40"/>
      <c r="C827" s="40"/>
      <c r="D827" s="40"/>
      <c r="E827" s="40"/>
      <c r="F827" s="40"/>
    </row>
    <row r="828" ht="15" customHeight="1">
      <c r="A828" s="40"/>
      <c r="B828" s="40"/>
      <c r="C828" s="40"/>
      <c r="D828" s="40"/>
      <c r="E828" s="40"/>
      <c r="F828" s="40"/>
    </row>
    <row r="829" ht="15" customHeight="1">
      <c r="A829" s="40"/>
      <c r="B829" s="40"/>
      <c r="C829" s="40"/>
      <c r="D829" s="40"/>
      <c r="E829" s="40"/>
      <c r="F829" s="40"/>
    </row>
    <row r="830" ht="15" customHeight="1">
      <c r="A830" s="40"/>
      <c r="B830" s="40"/>
      <c r="C830" s="40"/>
      <c r="D830" s="40"/>
      <c r="E830" s="40"/>
      <c r="F830" s="40"/>
    </row>
    <row r="831" ht="15" customHeight="1">
      <c r="A831" s="40"/>
      <c r="B831" s="40"/>
      <c r="C831" s="40"/>
      <c r="D831" s="40"/>
      <c r="E831" s="40"/>
      <c r="F831" s="40"/>
    </row>
    <row r="832" ht="15" customHeight="1">
      <c r="A832" s="40"/>
      <c r="B832" s="40"/>
      <c r="C832" s="40"/>
      <c r="D832" s="40"/>
      <c r="E832" s="40"/>
      <c r="F832" s="40"/>
    </row>
    <row r="833" ht="15" customHeight="1">
      <c r="A833" s="40"/>
      <c r="B833" s="40"/>
      <c r="C833" s="40"/>
      <c r="D833" s="40"/>
      <c r="E833" s="40"/>
      <c r="F833" s="40"/>
    </row>
    <row r="834" ht="15" customHeight="1">
      <c r="A834" s="40"/>
      <c r="B834" s="40"/>
      <c r="C834" s="40"/>
      <c r="D834" s="40"/>
      <c r="E834" s="40"/>
      <c r="F834" s="40"/>
    </row>
    <row r="835" ht="15" customHeight="1">
      <c r="A835" s="40"/>
      <c r="B835" s="40"/>
      <c r="C835" s="40"/>
      <c r="D835" s="40"/>
      <c r="E835" s="40"/>
      <c r="F835" s="40"/>
    </row>
    <row r="836" ht="15" customHeight="1">
      <c r="A836" s="40"/>
      <c r="B836" s="40"/>
      <c r="C836" s="40"/>
      <c r="D836" s="40"/>
      <c r="E836" s="40"/>
      <c r="F836" s="40"/>
    </row>
    <row r="837" ht="15" customHeight="1">
      <c r="A837" s="40"/>
      <c r="B837" s="40"/>
      <c r="C837" s="40"/>
      <c r="D837" s="40"/>
      <c r="E837" s="40"/>
      <c r="F837" s="40"/>
    </row>
    <row r="838" ht="15" customHeight="1">
      <c r="A838" s="40"/>
      <c r="B838" s="40"/>
      <c r="C838" s="40"/>
      <c r="D838" s="40"/>
      <c r="E838" s="40"/>
      <c r="F838" s="40"/>
    </row>
    <row r="839" ht="15" customHeight="1">
      <c r="A839" s="40"/>
      <c r="B839" s="40"/>
      <c r="C839" s="40"/>
      <c r="D839" s="40"/>
      <c r="E839" s="40"/>
      <c r="F839" s="40"/>
    </row>
    <row r="840" ht="15" customHeight="1">
      <c r="A840" s="40"/>
      <c r="B840" s="40"/>
      <c r="C840" s="40"/>
      <c r="D840" s="40"/>
      <c r="E840" s="40"/>
      <c r="F840" s="40"/>
    </row>
    <row r="841" ht="15" customHeight="1">
      <c r="A841" s="40"/>
      <c r="B841" s="40"/>
      <c r="C841" s="40"/>
      <c r="D841" s="40"/>
      <c r="E841" s="40"/>
      <c r="F841" s="40"/>
    </row>
    <row r="842" ht="15" customHeight="1">
      <c r="A842" s="40"/>
      <c r="B842" s="40"/>
      <c r="C842" s="40"/>
      <c r="D842" s="40"/>
      <c r="E842" s="40"/>
      <c r="F842" s="40"/>
    </row>
    <row r="843" ht="15" customHeight="1">
      <c r="A843" s="40"/>
      <c r="B843" s="40"/>
      <c r="C843" s="40"/>
      <c r="D843" s="40"/>
      <c r="E843" s="40"/>
      <c r="F843" s="40"/>
    </row>
    <row r="844" ht="15" customHeight="1">
      <c r="A844" s="40"/>
      <c r="B844" s="40"/>
      <c r="C844" s="40"/>
      <c r="D844" s="40"/>
      <c r="E844" s="40"/>
      <c r="F844" s="40"/>
    </row>
    <row r="845" ht="15" customHeight="1">
      <c r="A845" s="40"/>
      <c r="B845" s="40"/>
      <c r="C845" s="40"/>
      <c r="D845" s="40"/>
      <c r="E845" s="40"/>
      <c r="F845" s="40"/>
    </row>
    <row r="846" ht="15" customHeight="1">
      <c r="A846" s="40"/>
      <c r="B846" s="40"/>
      <c r="C846" s="40"/>
      <c r="D846" s="40"/>
      <c r="E846" s="40"/>
      <c r="F846" s="40"/>
    </row>
    <row r="847" ht="15" customHeight="1">
      <c r="A847" s="40"/>
      <c r="B847" s="40"/>
      <c r="C847" s="40"/>
      <c r="D847" s="40"/>
      <c r="E847" s="40"/>
      <c r="F847" s="40"/>
    </row>
    <row r="848" ht="15" customHeight="1">
      <c r="A848" s="40"/>
      <c r="B848" s="40"/>
      <c r="C848" s="40"/>
      <c r="D848" s="40"/>
      <c r="E848" s="40"/>
      <c r="F848" s="40"/>
    </row>
    <row r="849" ht="15" customHeight="1">
      <c r="A849" s="40"/>
      <c r="B849" s="40"/>
      <c r="C849" s="40"/>
      <c r="D849" s="40"/>
      <c r="E849" s="40"/>
      <c r="F849" s="40"/>
    </row>
    <row r="850" ht="15" customHeight="1">
      <c r="A850" s="40"/>
      <c r="B850" s="47"/>
      <c r="C850" s="70"/>
      <c r="D850" s="40"/>
      <c r="E850" s="40"/>
      <c r="F850" s="40"/>
    </row>
    <row r="851" ht="15" customHeight="1">
      <c r="A851" s="40"/>
      <c r="B851" s="40"/>
      <c r="C851" s="40"/>
      <c r="D851" s="40"/>
      <c r="E851" s="40"/>
      <c r="F851" s="40"/>
    </row>
    <row r="852" ht="15" customHeight="1">
      <c r="A852" s="40"/>
      <c r="B852" s="40"/>
      <c r="C852" s="40"/>
      <c r="D852" s="40"/>
      <c r="E852" s="40"/>
      <c r="F852" s="40"/>
    </row>
    <row r="853" ht="15" customHeight="1">
      <c r="A853" s="40"/>
      <c r="B853" s="40"/>
      <c r="C853" s="40"/>
      <c r="D853" s="40"/>
      <c r="E853" s="40"/>
      <c r="F853" s="40"/>
    </row>
    <row r="854" ht="15" customHeight="1">
      <c r="A854" s="40"/>
      <c r="B854" s="40"/>
      <c r="C854" s="40"/>
      <c r="D854" s="40"/>
      <c r="E854" s="40"/>
      <c r="F854" s="40"/>
    </row>
    <row r="855" ht="15" customHeight="1">
      <c r="A855" s="40"/>
      <c r="B855" s="40"/>
      <c r="C855" s="40"/>
      <c r="D855" s="40"/>
      <c r="E855" s="40"/>
      <c r="F855" s="40"/>
    </row>
    <row r="856" ht="15" customHeight="1">
      <c r="A856" s="40"/>
      <c r="B856" s="40"/>
      <c r="C856" s="40"/>
      <c r="D856" s="40"/>
      <c r="E856" s="40"/>
      <c r="F856" s="40"/>
    </row>
    <row r="857" ht="15" customHeight="1">
      <c r="A857" s="40"/>
      <c r="B857" s="40"/>
      <c r="C857" s="40"/>
      <c r="D857" s="40"/>
      <c r="E857" s="40"/>
      <c r="F857" s="40"/>
    </row>
    <row r="858" ht="15" customHeight="1">
      <c r="A858" s="40"/>
      <c r="B858" s="40"/>
      <c r="C858" s="40"/>
      <c r="D858" s="40"/>
      <c r="E858" s="40"/>
      <c r="F858" s="40"/>
    </row>
    <row r="859" ht="15" customHeight="1">
      <c r="A859" s="40"/>
      <c r="B859" s="40"/>
      <c r="C859" s="40"/>
      <c r="D859" s="40"/>
      <c r="E859" s="40"/>
      <c r="F859" s="40"/>
    </row>
    <row r="860" ht="15" customHeight="1">
      <c r="A860" s="40"/>
      <c r="B860" s="40"/>
      <c r="C860" s="40"/>
      <c r="D860" s="40"/>
      <c r="E860" s="40"/>
      <c r="F860" s="40"/>
    </row>
    <row r="861" ht="15" customHeight="1">
      <c r="A861" s="40"/>
      <c r="B861" s="40"/>
      <c r="C861" s="40"/>
      <c r="D861" s="40"/>
      <c r="E861" s="40"/>
      <c r="F861" s="40"/>
    </row>
    <row r="862" ht="15" customHeight="1">
      <c r="A862" s="40"/>
      <c r="B862" s="40"/>
      <c r="C862" s="40"/>
      <c r="D862" s="40"/>
      <c r="E862" s="40"/>
      <c r="F862" s="40"/>
    </row>
    <row r="863" ht="15" customHeight="1">
      <c r="A863" s="40"/>
      <c r="B863" s="40"/>
      <c r="C863" s="40"/>
      <c r="D863" s="40"/>
      <c r="E863" s="40"/>
      <c r="F863" s="40"/>
    </row>
    <row r="864" ht="15" customHeight="1">
      <c r="A864" s="40"/>
      <c r="B864" s="40"/>
      <c r="C864" s="40"/>
      <c r="D864" s="40"/>
      <c r="E864" s="40"/>
      <c r="F864" s="40"/>
    </row>
    <row r="865" ht="15" customHeight="1">
      <c r="A865" s="40"/>
      <c r="B865" s="40"/>
      <c r="C865" s="40"/>
      <c r="D865" s="40"/>
      <c r="E865" s="40"/>
      <c r="F865" s="40"/>
    </row>
    <row r="866" ht="15" customHeight="1">
      <c r="A866" s="40"/>
      <c r="B866" s="40"/>
      <c r="C866" s="40"/>
      <c r="D866" s="40"/>
      <c r="E866" s="40"/>
      <c r="F866" s="40"/>
    </row>
    <row r="867" ht="15" customHeight="1">
      <c r="A867" s="40"/>
      <c r="B867" s="40"/>
      <c r="C867" s="40"/>
      <c r="D867" s="40"/>
      <c r="E867" s="40"/>
      <c r="F867" s="40"/>
    </row>
    <row r="868" ht="15" customHeight="1">
      <c r="A868" s="40"/>
      <c r="B868" s="40"/>
      <c r="C868" s="40"/>
      <c r="D868" s="40"/>
      <c r="E868" s="40"/>
      <c r="F868" s="40"/>
    </row>
    <row r="869" ht="15" customHeight="1">
      <c r="A869" s="40"/>
      <c r="B869" s="40"/>
      <c r="C869" s="40"/>
      <c r="D869" s="40"/>
      <c r="E869" s="40"/>
      <c r="F869" s="40"/>
    </row>
    <row r="870" ht="15" customHeight="1">
      <c r="A870" s="40"/>
      <c r="B870" s="40"/>
      <c r="C870" s="40"/>
      <c r="D870" s="40"/>
      <c r="E870" s="40"/>
      <c r="F870" s="40"/>
    </row>
    <row r="871" ht="15" customHeight="1">
      <c r="A871" s="40"/>
      <c r="B871" s="40"/>
      <c r="C871" s="40"/>
      <c r="D871" s="40"/>
      <c r="E871" s="40"/>
      <c r="F871" s="40"/>
    </row>
    <row r="872" ht="15" customHeight="1">
      <c r="A872" s="40"/>
      <c r="B872" s="40"/>
      <c r="C872" s="40"/>
      <c r="D872" s="40"/>
      <c r="E872" s="40"/>
      <c r="F872" s="40"/>
    </row>
    <row r="873" ht="15" customHeight="1">
      <c r="A873" s="40"/>
      <c r="B873" s="40"/>
      <c r="C873" s="40"/>
      <c r="D873" s="40"/>
      <c r="E873" s="40"/>
      <c r="F873" s="40"/>
    </row>
    <row r="874" ht="15" customHeight="1">
      <c r="A874" s="40"/>
      <c r="B874" s="40"/>
      <c r="C874" s="40"/>
      <c r="D874" s="40"/>
      <c r="E874" s="40"/>
      <c r="F874" s="40"/>
    </row>
    <row r="875" ht="15" customHeight="1">
      <c r="A875" s="40"/>
      <c r="B875" s="40"/>
      <c r="C875" s="40"/>
      <c r="D875" s="40"/>
      <c r="E875" s="40"/>
      <c r="F875" s="40"/>
    </row>
    <row r="876" ht="15" customHeight="1">
      <c r="A876" s="40"/>
      <c r="B876" s="40"/>
      <c r="C876" s="40"/>
      <c r="D876" s="40"/>
      <c r="E876" s="40"/>
      <c r="F876" s="40"/>
    </row>
    <row r="877" ht="15" customHeight="1">
      <c r="A877" s="40"/>
      <c r="B877" s="40"/>
      <c r="C877" s="40"/>
      <c r="D877" s="40"/>
      <c r="E877" s="40"/>
      <c r="F877" s="40"/>
    </row>
    <row r="878" ht="15" customHeight="1">
      <c r="A878" s="40"/>
      <c r="B878" s="40"/>
      <c r="C878" s="40"/>
      <c r="D878" s="40"/>
      <c r="E878" s="40"/>
      <c r="F878" s="40"/>
    </row>
    <row r="879" ht="15" customHeight="1">
      <c r="A879" s="40"/>
      <c r="B879" s="47"/>
      <c r="C879" s="70"/>
      <c r="D879" s="40"/>
      <c r="E879" s="40"/>
      <c r="F879" s="40"/>
    </row>
    <row r="880" ht="15" customHeight="1">
      <c r="A880" s="40"/>
      <c r="B880" s="40"/>
      <c r="C880" s="40"/>
      <c r="D880" s="40"/>
      <c r="E880" s="40"/>
      <c r="F880" s="40"/>
    </row>
    <row r="881" ht="15" customHeight="1">
      <c r="A881" s="40"/>
      <c r="B881" s="40"/>
      <c r="C881" s="40"/>
      <c r="D881" s="40"/>
      <c r="E881" s="40"/>
      <c r="F881" s="40"/>
    </row>
    <row r="882" ht="15" customHeight="1">
      <c r="A882" s="40"/>
      <c r="B882" s="40"/>
      <c r="C882" s="40"/>
      <c r="D882" s="40"/>
      <c r="E882" s="40"/>
      <c r="F882" s="40"/>
    </row>
    <row r="883" ht="15" customHeight="1">
      <c r="A883" s="40"/>
      <c r="B883" s="40"/>
      <c r="C883" s="40"/>
      <c r="D883" s="40"/>
      <c r="E883" s="40"/>
      <c r="F883" s="40"/>
    </row>
    <row r="884" ht="15" customHeight="1">
      <c r="A884" s="40"/>
      <c r="B884" s="40"/>
      <c r="C884" s="40"/>
      <c r="D884" s="40"/>
      <c r="E884" s="40"/>
      <c r="F884" s="40"/>
    </row>
    <row r="885" ht="15" customHeight="1">
      <c r="A885" s="40"/>
      <c r="B885" s="40"/>
      <c r="C885" s="40"/>
      <c r="D885" s="40"/>
      <c r="E885" s="40"/>
      <c r="F885" s="40"/>
    </row>
    <row r="886" ht="15" customHeight="1">
      <c r="A886" s="40"/>
      <c r="B886" s="40"/>
      <c r="C886" s="40"/>
      <c r="D886" s="40"/>
      <c r="E886" s="40"/>
      <c r="F886" s="40"/>
    </row>
    <row r="887" ht="15" customHeight="1">
      <c r="A887" s="40"/>
      <c r="B887" s="40"/>
      <c r="C887" s="40"/>
      <c r="D887" s="40"/>
      <c r="E887" s="40"/>
      <c r="F887" s="40"/>
    </row>
    <row r="888" ht="15" customHeight="1">
      <c r="A888" s="40"/>
      <c r="B888" s="40"/>
      <c r="C888" s="40"/>
      <c r="D888" s="40"/>
      <c r="E888" s="40"/>
      <c r="F888" s="40"/>
    </row>
    <row r="889" ht="15" customHeight="1">
      <c r="A889" s="40"/>
      <c r="B889" s="40"/>
      <c r="C889" s="40"/>
      <c r="D889" s="40"/>
      <c r="E889" s="40"/>
      <c r="F889" s="40"/>
    </row>
    <row r="890" ht="15" customHeight="1">
      <c r="A890" s="40"/>
      <c r="B890" s="40"/>
      <c r="C890" s="40"/>
      <c r="D890" s="40"/>
      <c r="E890" s="40"/>
      <c r="F890" s="40"/>
    </row>
    <row r="891" ht="15" customHeight="1">
      <c r="A891" s="40"/>
      <c r="B891" s="40"/>
      <c r="C891" s="40"/>
      <c r="D891" s="40"/>
      <c r="E891" s="40"/>
      <c r="F891" s="40"/>
    </row>
    <row r="892" ht="15" customHeight="1">
      <c r="A892" s="40"/>
      <c r="B892" s="47"/>
      <c r="C892" s="70"/>
      <c r="D892" s="40"/>
      <c r="E892" s="40"/>
      <c r="F892" s="40"/>
    </row>
    <row r="893" ht="15" customHeight="1">
      <c r="A893" s="40"/>
      <c r="B893" s="40"/>
      <c r="C893" s="40"/>
      <c r="D893" s="40"/>
      <c r="E893" s="40"/>
      <c r="F893" s="40"/>
    </row>
    <row r="894" ht="15" customHeight="1">
      <c r="A894" s="40"/>
      <c r="B894" s="40"/>
      <c r="C894" s="40"/>
      <c r="D894" s="40"/>
      <c r="E894" s="40"/>
      <c r="F894" s="40"/>
    </row>
    <row r="895" ht="15" customHeight="1">
      <c r="A895" s="40"/>
      <c r="B895" s="40"/>
      <c r="C895" s="40"/>
      <c r="D895" s="40"/>
      <c r="E895" s="40"/>
      <c r="F895" s="40"/>
    </row>
    <row r="896" ht="15" customHeight="1">
      <c r="A896" s="40"/>
      <c r="B896" s="72"/>
      <c r="C896" s="73"/>
      <c r="D896" s="40"/>
      <c r="E896" s="40"/>
      <c r="F896" s="40"/>
    </row>
    <row r="897" ht="15" customHeight="1">
      <c r="A897" s="40"/>
      <c r="B897" s="72"/>
      <c r="C897" s="73"/>
      <c r="D897" s="40"/>
      <c r="E897" s="40"/>
      <c r="F897" s="40"/>
    </row>
    <row r="898" ht="15" customHeight="1">
      <c r="A898" s="40"/>
      <c r="B898" s="72"/>
      <c r="C898" s="73"/>
      <c r="D898" s="40"/>
      <c r="E898" s="40"/>
      <c r="F898" s="40"/>
    </row>
    <row r="899" ht="15" customHeight="1">
      <c r="A899" s="40"/>
      <c r="B899" s="72"/>
      <c r="C899" s="73"/>
      <c r="D899" s="40"/>
      <c r="E899" s="40"/>
      <c r="F899" s="40"/>
    </row>
    <row r="900" ht="15" customHeight="1">
      <c r="A900" s="40"/>
      <c r="B900" s="72"/>
      <c r="C900" s="73"/>
      <c r="D900" s="40"/>
      <c r="E900" s="40"/>
      <c r="F900" s="40"/>
    </row>
    <row r="901" ht="15" customHeight="1">
      <c r="A901" s="40"/>
      <c r="B901" s="72"/>
      <c r="C901" s="73"/>
      <c r="D901" s="40"/>
      <c r="E901" s="40"/>
      <c r="F901" s="40"/>
    </row>
    <row r="902" ht="15" customHeight="1">
      <c r="A902" s="40"/>
      <c r="B902" s="72"/>
      <c r="C902" s="73"/>
      <c r="D902" s="40"/>
      <c r="E902" s="40"/>
      <c r="F902" s="40"/>
    </row>
    <row r="903" ht="15" customHeight="1">
      <c r="A903" s="40"/>
      <c r="B903" s="72"/>
      <c r="C903" s="73"/>
      <c r="D903" s="40"/>
      <c r="E903" s="40"/>
      <c r="F903" s="40"/>
    </row>
    <row r="904" ht="15" customHeight="1">
      <c r="A904" s="40"/>
      <c r="B904" s="72"/>
      <c r="C904" s="73"/>
      <c r="D904" s="40"/>
      <c r="E904" s="40"/>
      <c r="F904" s="40"/>
    </row>
    <row r="905" ht="15" customHeight="1">
      <c r="A905" s="40"/>
      <c r="B905" s="72"/>
      <c r="C905" s="73"/>
      <c r="D905" s="40"/>
      <c r="E905" s="40"/>
      <c r="F905" s="40"/>
    </row>
    <row r="906" ht="15" customHeight="1">
      <c r="A906" s="40"/>
      <c r="B906" s="72"/>
      <c r="C906" s="73"/>
      <c r="D906" s="40"/>
      <c r="E906" s="40"/>
      <c r="F906" s="40"/>
    </row>
    <row r="907" ht="15" customHeight="1">
      <c r="A907" s="40"/>
      <c r="B907" s="72"/>
      <c r="C907" s="73"/>
      <c r="D907" s="40"/>
      <c r="E907" s="40"/>
      <c r="F907" s="40"/>
    </row>
    <row r="908" ht="15" customHeight="1">
      <c r="A908" s="40"/>
      <c r="B908" s="72"/>
      <c r="C908" s="73"/>
      <c r="D908" s="40"/>
      <c r="E908" s="40"/>
      <c r="F908" s="40"/>
    </row>
    <row r="909" ht="15" customHeight="1">
      <c r="A909" s="40"/>
      <c r="B909" s="72"/>
      <c r="C909" s="73"/>
      <c r="D909" s="40"/>
      <c r="E909" s="40"/>
      <c r="F909" s="40"/>
    </row>
    <row r="910" ht="15" customHeight="1">
      <c r="A910" s="40"/>
      <c r="B910" s="72"/>
      <c r="C910" s="73"/>
      <c r="D910" s="40"/>
      <c r="E910" s="40"/>
      <c r="F910" s="40"/>
    </row>
    <row r="911" ht="15" customHeight="1">
      <c r="A911" s="40"/>
      <c r="B911" s="72"/>
      <c r="C911" s="73"/>
      <c r="D911" s="40"/>
      <c r="E911" s="40"/>
      <c r="F911" s="40"/>
    </row>
    <row r="912" ht="15" customHeight="1">
      <c r="A912" s="40"/>
      <c r="B912" s="72"/>
      <c r="C912" s="73"/>
      <c r="D912" s="40"/>
      <c r="E912" s="40"/>
      <c r="F912" s="40"/>
    </row>
    <row r="913" ht="15" customHeight="1">
      <c r="A913" s="40"/>
      <c r="B913" s="72"/>
      <c r="C913" s="73"/>
      <c r="D913" s="40"/>
      <c r="E913" s="40"/>
      <c r="F913" s="40"/>
    </row>
    <row r="914" ht="15" customHeight="1">
      <c r="A914" s="40"/>
      <c r="B914" s="72"/>
      <c r="C914" s="73"/>
      <c r="D914" s="40"/>
      <c r="E914" s="40"/>
      <c r="F914" s="40"/>
    </row>
    <row r="915" ht="15" customHeight="1">
      <c r="A915" s="40"/>
      <c r="B915" s="72"/>
      <c r="C915" s="73"/>
      <c r="D915" s="40"/>
      <c r="E915" s="40"/>
      <c r="F915" s="40"/>
    </row>
    <row r="916" ht="15" customHeight="1">
      <c r="A916" s="40"/>
      <c r="B916" s="72"/>
      <c r="C916" s="73"/>
      <c r="D916" s="40"/>
      <c r="E916" s="40"/>
      <c r="F916" s="40"/>
    </row>
    <row r="917" ht="15" customHeight="1">
      <c r="A917" s="40"/>
      <c r="B917" s="72"/>
      <c r="C917" s="73"/>
      <c r="D917" s="40"/>
      <c r="E917" s="40"/>
      <c r="F917" s="40"/>
    </row>
    <row r="918" ht="15" customHeight="1">
      <c r="A918" s="40"/>
      <c r="B918" s="40"/>
      <c r="C918" s="40"/>
      <c r="D918" s="40"/>
      <c r="E918" s="40"/>
      <c r="F918" s="40"/>
    </row>
    <row r="919" ht="15" customHeight="1">
      <c r="A919" s="40"/>
      <c r="B919" s="40"/>
      <c r="C919" s="40"/>
      <c r="D919" s="40"/>
      <c r="E919" s="40"/>
      <c r="F919" s="40"/>
    </row>
    <row r="920" ht="15" customHeight="1">
      <c r="A920" s="40"/>
      <c r="B920" s="40"/>
      <c r="C920" s="40"/>
      <c r="D920" s="40"/>
      <c r="E920" s="40"/>
      <c r="F920" s="40"/>
    </row>
    <row r="921" ht="15" customHeight="1">
      <c r="A921" s="40"/>
      <c r="B921" s="40"/>
      <c r="C921" s="40"/>
      <c r="D921" s="40"/>
      <c r="E921" s="40"/>
      <c r="F921" s="40"/>
    </row>
    <row r="922" ht="15" customHeight="1">
      <c r="A922" s="40"/>
      <c r="B922" s="40"/>
      <c r="C922" s="40"/>
      <c r="D922" s="40"/>
      <c r="E922" s="40"/>
      <c r="F922" s="40"/>
    </row>
    <row r="923" ht="15" customHeight="1">
      <c r="A923" s="40"/>
      <c r="B923" s="40"/>
      <c r="C923" s="40"/>
      <c r="D923" s="40"/>
      <c r="E923" s="40"/>
      <c r="F923" s="40"/>
    </row>
    <row r="924" ht="15" customHeight="1">
      <c r="A924" s="40"/>
      <c r="B924" s="40"/>
      <c r="C924" s="40"/>
      <c r="D924" s="40"/>
      <c r="E924" s="40"/>
      <c r="F924" s="40"/>
    </row>
    <row r="925" ht="15" customHeight="1">
      <c r="A925" s="40"/>
      <c r="B925" s="40"/>
      <c r="C925" s="40"/>
      <c r="D925" s="40"/>
      <c r="E925" s="40"/>
      <c r="F925" s="40"/>
    </row>
    <row r="926" ht="15" customHeight="1">
      <c r="A926" s="40"/>
      <c r="B926" s="40"/>
      <c r="C926" s="40"/>
      <c r="D926" s="40"/>
      <c r="E926" s="40"/>
      <c r="F926" s="40"/>
    </row>
    <row r="927" ht="15" customHeight="1">
      <c r="A927" s="40"/>
      <c r="B927" s="47"/>
      <c r="C927" s="70"/>
      <c r="D927" s="40"/>
      <c r="E927" s="40"/>
      <c r="F927" s="40"/>
    </row>
    <row r="928" ht="15" customHeight="1">
      <c r="A928" s="40"/>
      <c r="B928" s="40"/>
      <c r="C928" s="40"/>
      <c r="D928" s="40"/>
      <c r="E928" s="40"/>
      <c r="F928" s="40"/>
    </row>
    <row r="929" ht="15" customHeight="1">
      <c r="A929" s="40"/>
      <c r="B929" s="40"/>
      <c r="C929" s="40"/>
      <c r="D929" s="40"/>
      <c r="E929" s="40"/>
      <c r="F929" s="40"/>
    </row>
    <row r="930" ht="15" customHeight="1">
      <c r="A930" s="40"/>
      <c r="B930" s="40"/>
      <c r="C930" s="40"/>
      <c r="D930" s="40"/>
      <c r="E930" s="40"/>
      <c r="F930" s="40"/>
    </row>
    <row r="931" ht="15" customHeight="1">
      <c r="A931" s="40"/>
      <c r="B931" s="40"/>
      <c r="C931" s="40"/>
      <c r="D931" s="40"/>
      <c r="E931" s="40"/>
      <c r="F931" s="40"/>
    </row>
    <row r="932" ht="15" customHeight="1">
      <c r="A932" s="40"/>
      <c r="B932" s="40"/>
      <c r="C932" s="40"/>
      <c r="D932" s="40"/>
      <c r="E932" s="40"/>
      <c r="F932" s="40"/>
    </row>
    <row r="933" ht="15" customHeight="1">
      <c r="A933" s="40"/>
      <c r="B933" s="40"/>
      <c r="C933" s="40"/>
      <c r="D933" s="40"/>
      <c r="E933" s="40"/>
      <c r="F933" s="40"/>
    </row>
    <row r="934" ht="15" customHeight="1">
      <c r="A934" s="40"/>
      <c r="B934" s="40"/>
      <c r="C934" s="40"/>
      <c r="D934" s="40"/>
      <c r="E934" s="40"/>
      <c r="F934" s="40"/>
    </row>
    <row r="935" ht="15" customHeight="1">
      <c r="A935" s="40"/>
      <c r="B935" s="40"/>
      <c r="C935" s="40"/>
      <c r="D935" s="40"/>
      <c r="E935" s="40"/>
      <c r="F935" s="40"/>
    </row>
    <row r="936" ht="15" customHeight="1">
      <c r="A936" s="40"/>
      <c r="B936" s="40"/>
      <c r="C936" s="40"/>
      <c r="D936" s="40"/>
      <c r="E936" s="40"/>
      <c r="F936" s="40"/>
    </row>
    <row r="937" ht="15" customHeight="1">
      <c r="A937" s="40"/>
      <c r="B937" s="40"/>
      <c r="C937" s="40"/>
      <c r="D937" s="40"/>
      <c r="E937" s="40"/>
      <c r="F937" s="40"/>
    </row>
    <row r="938" ht="15" customHeight="1">
      <c r="A938" s="40"/>
      <c r="B938" s="47"/>
      <c r="C938" s="70"/>
      <c r="D938" s="40"/>
      <c r="E938" s="40"/>
      <c r="F938" s="40"/>
    </row>
    <row r="939" ht="15" customHeight="1">
      <c r="A939" s="40"/>
      <c r="B939" s="40"/>
      <c r="C939" s="40"/>
      <c r="D939" s="40"/>
      <c r="E939" s="40"/>
      <c r="F939" s="40"/>
    </row>
    <row r="940" ht="15" customHeight="1">
      <c r="A940" s="40"/>
      <c r="B940" s="40"/>
      <c r="C940" s="40"/>
      <c r="D940" s="40"/>
      <c r="E940" s="40"/>
      <c r="F940" s="40"/>
    </row>
    <row r="941" ht="15" customHeight="1">
      <c r="A941" s="40"/>
      <c r="B941" s="40"/>
      <c r="C941" s="40"/>
      <c r="D941" s="40"/>
      <c r="E941" s="40"/>
      <c r="F941" s="40"/>
    </row>
    <row r="942" ht="15" customHeight="1">
      <c r="A942" s="40"/>
      <c r="B942" s="40"/>
      <c r="C942" s="40"/>
      <c r="D942" s="40"/>
      <c r="E942" s="40"/>
      <c r="F942" s="40"/>
    </row>
    <row r="943" ht="15" customHeight="1">
      <c r="A943" s="40"/>
      <c r="B943" s="40"/>
      <c r="C943" s="40"/>
      <c r="D943" s="40"/>
      <c r="E943" s="40"/>
      <c r="F943" s="40"/>
    </row>
    <row r="944" ht="15" customHeight="1">
      <c r="A944" s="40"/>
      <c r="B944" s="40"/>
      <c r="C944" s="40"/>
      <c r="D944" s="40"/>
      <c r="E944" s="40"/>
      <c r="F944" s="40"/>
    </row>
    <row r="945" ht="15" customHeight="1">
      <c r="A945" s="40"/>
      <c r="B945" s="40"/>
      <c r="C945" s="40"/>
      <c r="D945" s="40"/>
      <c r="E945" s="40"/>
      <c r="F945" s="40"/>
    </row>
    <row r="946" ht="15" customHeight="1">
      <c r="A946" s="40"/>
      <c r="B946" s="40"/>
      <c r="C946" s="40"/>
      <c r="D946" s="40"/>
      <c r="E946" s="40"/>
      <c r="F946" s="40"/>
    </row>
    <row r="947" ht="15" customHeight="1">
      <c r="A947" s="40"/>
      <c r="B947" s="40"/>
      <c r="C947" s="40"/>
      <c r="D947" s="40"/>
      <c r="E947" s="40"/>
      <c r="F947" s="40"/>
    </row>
    <row r="948" ht="15" customHeight="1">
      <c r="A948" s="40"/>
      <c r="B948" s="40"/>
      <c r="C948" s="40"/>
      <c r="D948" s="40"/>
      <c r="E948" s="40"/>
      <c r="F948" s="40"/>
    </row>
    <row r="949" ht="15" customHeight="1">
      <c r="A949" s="40"/>
      <c r="B949" s="40"/>
      <c r="C949" s="40"/>
      <c r="D949" s="40"/>
      <c r="E949" s="40"/>
      <c r="F949" s="40"/>
    </row>
    <row r="950" ht="15" customHeight="1">
      <c r="A950" s="40"/>
      <c r="B950" s="40"/>
      <c r="C950" s="40"/>
      <c r="D950" s="40"/>
      <c r="E950" s="40"/>
      <c r="F950" s="40"/>
    </row>
    <row r="951" ht="15" customHeight="1">
      <c r="A951" s="40"/>
      <c r="B951" s="40"/>
      <c r="C951" s="40"/>
      <c r="D951" s="40"/>
      <c r="E951" s="40"/>
      <c r="F951" s="40"/>
    </row>
    <row r="952" ht="15" customHeight="1">
      <c r="A952" s="40"/>
      <c r="B952" s="40"/>
      <c r="C952" s="40"/>
      <c r="D952" s="40"/>
      <c r="E952" s="40"/>
      <c r="F952" s="40"/>
    </row>
    <row r="953" ht="15" customHeight="1">
      <c r="A953" s="40"/>
      <c r="B953" s="40"/>
      <c r="C953" s="40"/>
      <c r="D953" s="40"/>
      <c r="E953" s="40"/>
      <c r="F953" s="40"/>
    </row>
    <row r="954" ht="15" customHeight="1">
      <c r="A954" s="40"/>
      <c r="B954" s="40"/>
      <c r="C954" s="40"/>
      <c r="D954" s="40"/>
      <c r="E954" s="40"/>
      <c r="F954" s="40"/>
    </row>
    <row r="955" ht="15" customHeight="1">
      <c r="A955" s="40"/>
      <c r="B955" s="47"/>
      <c r="C955" s="70"/>
      <c r="D955" s="40"/>
      <c r="E955" s="40"/>
      <c r="F955" s="40"/>
    </row>
    <row r="956" ht="15" customHeight="1">
      <c r="A956" s="40"/>
      <c r="B956" s="40"/>
      <c r="C956" s="40"/>
      <c r="D956" s="40"/>
      <c r="E956" s="40"/>
      <c r="F956" s="40"/>
    </row>
    <row r="957" ht="15" customHeight="1">
      <c r="A957" s="40"/>
      <c r="B957" s="40"/>
      <c r="C957" s="40"/>
      <c r="D957" s="40"/>
      <c r="E957" s="40"/>
      <c r="F957" s="40"/>
    </row>
    <row r="958" ht="15" customHeight="1">
      <c r="A958" s="40"/>
      <c r="B958" s="40"/>
      <c r="C958" s="40"/>
      <c r="D958" s="40"/>
      <c r="E958" s="40"/>
      <c r="F958" s="40"/>
    </row>
    <row r="959" ht="15" customHeight="1">
      <c r="A959" s="40"/>
      <c r="B959" s="40"/>
      <c r="C959" s="40"/>
      <c r="D959" s="40"/>
      <c r="E959" s="40"/>
      <c r="F959" s="40"/>
    </row>
    <row r="960" ht="15" customHeight="1">
      <c r="A960" s="40"/>
      <c r="B960" s="40"/>
      <c r="C960" s="40"/>
      <c r="D960" s="40"/>
      <c r="E960" s="40"/>
      <c r="F960" s="40"/>
    </row>
    <row r="961" ht="15" customHeight="1">
      <c r="A961" s="40"/>
      <c r="B961" s="40"/>
      <c r="C961" s="40"/>
      <c r="D961" s="40"/>
      <c r="E961" s="40"/>
      <c r="F961" s="40"/>
    </row>
    <row r="962" ht="15" customHeight="1">
      <c r="A962" s="40"/>
      <c r="B962" s="40"/>
      <c r="C962" s="40"/>
      <c r="D962" s="40"/>
      <c r="E962" s="40"/>
      <c r="F962" s="40"/>
    </row>
    <row r="963" ht="15" customHeight="1">
      <c r="A963" s="40"/>
      <c r="B963" s="40"/>
      <c r="C963" s="40"/>
      <c r="D963" s="40"/>
      <c r="E963" s="40"/>
      <c r="F963" s="40"/>
    </row>
    <row r="964" ht="15" customHeight="1">
      <c r="A964" s="40"/>
      <c r="B964" s="40"/>
      <c r="C964" s="40"/>
      <c r="D964" s="40"/>
      <c r="E964" s="40"/>
      <c r="F964" s="40"/>
    </row>
    <row r="965" ht="15" customHeight="1">
      <c r="A965" s="40"/>
      <c r="B965" s="40"/>
      <c r="C965" s="40"/>
      <c r="D965" s="40"/>
      <c r="E965" s="40"/>
      <c r="F965" s="40"/>
    </row>
    <row r="966" ht="15" customHeight="1">
      <c r="A966" s="40"/>
      <c r="B966" s="40"/>
      <c r="C966" s="40"/>
      <c r="D966" s="40"/>
      <c r="E966" s="40"/>
      <c r="F966" s="40"/>
    </row>
    <row r="967" ht="15" customHeight="1">
      <c r="A967" s="40"/>
      <c r="B967" s="40"/>
      <c r="C967" s="40"/>
      <c r="D967" s="40"/>
      <c r="E967" s="40"/>
      <c r="F967" s="40"/>
    </row>
    <row r="968" ht="15" customHeight="1">
      <c r="A968" s="40"/>
      <c r="B968" s="40"/>
      <c r="C968" s="40"/>
      <c r="D968" s="40"/>
      <c r="E968" s="40"/>
      <c r="F968" s="40"/>
    </row>
    <row r="969" ht="15" customHeight="1">
      <c r="A969" s="40"/>
      <c r="B969" s="40"/>
      <c r="C969" s="40"/>
      <c r="D969" s="40"/>
      <c r="E969" s="40"/>
      <c r="F969" s="40"/>
    </row>
    <row r="970" ht="15" customHeight="1">
      <c r="A970" s="40"/>
      <c r="B970" s="40"/>
      <c r="C970" s="40"/>
      <c r="D970" s="40"/>
      <c r="E970" s="40"/>
      <c r="F970" s="40"/>
    </row>
    <row r="971" ht="15" customHeight="1">
      <c r="A971" s="40"/>
      <c r="B971" s="40"/>
      <c r="C971" s="40"/>
      <c r="D971" s="40"/>
      <c r="E971" s="40"/>
      <c r="F971" s="40"/>
    </row>
    <row r="972" ht="15" customHeight="1">
      <c r="A972" s="40"/>
      <c r="B972" s="47"/>
      <c r="C972" s="70"/>
      <c r="D972" s="40"/>
      <c r="E972" s="40"/>
      <c r="F972" s="40"/>
    </row>
    <row r="973" ht="15" customHeight="1">
      <c r="A973" s="40"/>
      <c r="B973" s="40"/>
      <c r="C973" s="40"/>
      <c r="D973" s="40"/>
      <c r="E973" s="40"/>
      <c r="F973" s="40"/>
    </row>
    <row r="974" ht="15" customHeight="1">
      <c r="A974" s="40"/>
      <c r="B974" s="40"/>
      <c r="C974" s="40"/>
      <c r="D974" s="40"/>
      <c r="E974" s="40"/>
      <c r="F974" s="40"/>
    </row>
    <row r="975" ht="15" customHeight="1">
      <c r="A975" s="40"/>
      <c r="B975" s="40"/>
      <c r="C975" s="40"/>
      <c r="D975" s="40"/>
      <c r="E975" s="40"/>
      <c r="F975" s="40"/>
    </row>
    <row r="976" ht="15" customHeight="1">
      <c r="A976" s="40"/>
      <c r="B976" s="40"/>
      <c r="C976" s="40"/>
      <c r="D976" s="40"/>
      <c r="E976" s="40"/>
      <c r="F976" s="40"/>
    </row>
    <row r="977" ht="15" customHeight="1">
      <c r="A977" s="40"/>
      <c r="B977" s="47"/>
      <c r="C977" s="70"/>
      <c r="D977" s="40"/>
      <c r="E977" s="40"/>
      <c r="F977" s="40"/>
    </row>
    <row r="978" ht="15" customHeight="1">
      <c r="A978" s="40"/>
      <c r="B978" s="40"/>
      <c r="C978" s="40"/>
      <c r="D978" s="40"/>
      <c r="E978" s="40"/>
      <c r="F978" s="40"/>
    </row>
    <row r="979" ht="15" customHeight="1">
      <c r="A979" s="40"/>
      <c r="B979" s="47"/>
      <c r="C979" s="70"/>
      <c r="D979" s="40"/>
      <c r="E979" s="40"/>
      <c r="F979" s="40"/>
    </row>
    <row r="980" ht="15" customHeight="1">
      <c r="A980" s="40"/>
      <c r="B980" s="40"/>
      <c r="C980" s="40"/>
      <c r="D980" s="40"/>
      <c r="E980" s="40"/>
      <c r="F980" s="40"/>
    </row>
    <row r="981" ht="15" customHeight="1">
      <c r="A981" s="40"/>
      <c r="B981" s="40"/>
      <c r="C981" s="40"/>
      <c r="D981" s="40"/>
      <c r="E981" s="40"/>
      <c r="F981" s="40"/>
    </row>
    <row r="982" ht="15" customHeight="1">
      <c r="A982" s="40"/>
      <c r="B982" s="40"/>
      <c r="C982" s="40"/>
      <c r="D982" s="40"/>
      <c r="E982" s="40"/>
      <c r="F982" s="40"/>
    </row>
    <row r="983" ht="15" customHeight="1">
      <c r="A983" s="40"/>
      <c r="B983" s="40"/>
      <c r="C983" s="40"/>
      <c r="D983" s="40"/>
      <c r="E983" s="40"/>
      <c r="F983" s="40"/>
    </row>
    <row r="984" ht="15" customHeight="1">
      <c r="A984" s="40"/>
      <c r="B984" s="40"/>
      <c r="C984" s="40"/>
      <c r="D984" s="40"/>
      <c r="E984" s="40"/>
      <c r="F984" s="40"/>
    </row>
    <row r="985" ht="15" customHeight="1">
      <c r="A985" s="40"/>
      <c r="B985" s="47"/>
      <c r="C985" s="70"/>
      <c r="D985" s="40"/>
      <c r="E985" s="40"/>
      <c r="F985" s="40"/>
    </row>
    <row r="986" ht="15" customHeight="1">
      <c r="A986" s="59"/>
      <c r="B986" s="40"/>
      <c r="C986" s="40"/>
      <c r="D986" s="40"/>
      <c r="E986" s="40"/>
      <c r="F986" s="40"/>
    </row>
    <row r="987" ht="15" customHeight="1">
      <c r="A987" s="40"/>
      <c r="B987" s="47"/>
      <c r="C987" s="70"/>
      <c r="D987" s="40"/>
      <c r="E987" s="40"/>
      <c r="F987" s="40"/>
    </row>
  </sheetData>
  <pageMargins left="0.7" right="0.7" top="0.75" bottom="0.75" header="0.3" footer="0.3"/>
  <pageSetup firstPageNumber="1" fitToHeight="1" fitToWidth="1" scale="100" useFirstPageNumber="0" orientation="portrait" pageOrder="downThenOver"/>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